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ЭАиП\2 ОЛЬГА\Отчет о ходе реализации мун. программ\2026\2 кв. 2026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" l="1"/>
  <c r="F157" i="1"/>
  <c r="F156" i="1"/>
  <c r="F21" i="1" l="1"/>
  <c r="K7" i="1" l="1"/>
  <c r="F138" i="1" l="1"/>
  <c r="F96" i="1" l="1"/>
  <c r="F97" i="1"/>
  <c r="F105" i="1" l="1"/>
  <c r="F133" i="1" l="1"/>
  <c r="F134" i="1"/>
  <c r="F135" i="1"/>
  <c r="F131" i="1"/>
  <c r="F130" i="1"/>
  <c r="F136" i="1" l="1"/>
  <c r="F86" i="1"/>
  <c r="F25" i="1" l="1"/>
  <c r="F145" i="1" l="1"/>
  <c r="F146" i="1"/>
  <c r="F147" i="1"/>
  <c r="F148" i="1"/>
  <c r="F149" i="1"/>
  <c r="F141" i="1" l="1"/>
  <c r="F120" i="1"/>
  <c r="F121" i="1"/>
  <c r="F122" i="1"/>
  <c r="F123" i="1"/>
  <c r="F124" i="1"/>
  <c r="F125" i="1"/>
  <c r="F126" i="1"/>
  <c r="F127" i="1"/>
  <c r="F117" i="1"/>
  <c r="F74" i="1" l="1"/>
  <c r="F73" i="1"/>
  <c r="F57" i="1" l="1"/>
  <c r="F58" i="1"/>
  <c r="F59" i="1"/>
  <c r="F52" i="1" l="1"/>
  <c r="F31" i="1" l="1"/>
  <c r="F13" i="1" l="1"/>
  <c r="F14" i="1"/>
  <c r="F16" i="1"/>
  <c r="F17" i="1"/>
  <c r="K87" i="1" l="1"/>
  <c r="F95" i="1" l="1"/>
  <c r="F10" i="1" l="1"/>
  <c r="F11" i="1"/>
  <c r="F12" i="1"/>
  <c r="F29" i="1"/>
  <c r="F7" i="1"/>
  <c r="F8" i="1"/>
  <c r="F6" i="1"/>
  <c r="F142" i="1" l="1"/>
  <c r="F119" i="1" l="1"/>
  <c r="F118" i="1"/>
  <c r="F128" i="1" l="1"/>
  <c r="F87" i="1"/>
  <c r="F88" i="1"/>
  <c r="F89" i="1"/>
  <c r="F91" i="1"/>
  <c r="F92" i="1"/>
  <c r="F98" i="1" l="1"/>
  <c r="F48" i="1" l="1"/>
  <c r="F49" i="1"/>
  <c r="F50" i="1"/>
  <c r="F51" i="1"/>
  <c r="F53" i="1"/>
  <c r="I4" i="1" l="1"/>
  <c r="J4" i="1"/>
  <c r="H4" i="1"/>
  <c r="K117" i="1" l="1"/>
  <c r="F106" i="1" l="1"/>
  <c r="F42" i="1" l="1"/>
  <c r="F101" i="1" l="1"/>
  <c r="F102" i="1"/>
  <c r="F32" i="1"/>
  <c r="F80" i="1"/>
  <c r="F144" i="1" l="1"/>
  <c r="F150" i="1" s="1"/>
  <c r="F47" i="1" l="1"/>
  <c r="F54" i="1" s="1"/>
  <c r="F71" i="1"/>
  <c r="F72" i="1"/>
  <c r="F70" i="1"/>
  <c r="F75" i="1" l="1"/>
  <c r="F154" i="1"/>
  <c r="F155" i="1"/>
  <c r="F39" i="1"/>
  <c r="F28" i="1" l="1"/>
  <c r="F33" i="1" s="1"/>
  <c r="F60" i="1" l="1"/>
  <c r="K111" i="1" l="1"/>
  <c r="K152" i="1" l="1"/>
  <c r="F153" i="1"/>
  <c r="B92" i="1" l="1"/>
  <c r="F115" i="1"/>
  <c r="F68" i="1" l="1"/>
  <c r="K138" i="1" l="1"/>
  <c r="K22" i="1"/>
  <c r="K129" i="1" l="1"/>
  <c r="K46" i="1"/>
  <c r="K95" i="1" l="1"/>
  <c r="K56" i="1" l="1"/>
  <c r="F24" i="1" l="1"/>
  <c r="F77" i="1" l="1"/>
  <c r="F44" i="1" l="1"/>
  <c r="K144" i="1"/>
  <c r="K105" i="1"/>
  <c r="K100" i="1"/>
  <c r="K77" i="1"/>
  <c r="K70" i="1"/>
  <c r="K66" i="1"/>
  <c r="K61" i="1"/>
  <c r="K41" i="1"/>
  <c r="K34" i="1"/>
  <c r="K28" i="1"/>
  <c r="K4" i="1" l="1"/>
  <c r="F107" i="1" l="1"/>
  <c r="F109" i="1" l="1"/>
  <c r="F23" i="1" l="1"/>
  <c r="F26" i="1" s="1"/>
  <c r="F100" i="1" l="1"/>
  <c r="F103" i="1" s="1"/>
  <c r="F83" i="1"/>
  <c r="F79" i="1"/>
  <c r="F81" i="1"/>
  <c r="F82" i="1"/>
  <c r="F78" i="1"/>
  <c r="F64" i="1"/>
  <c r="F84" i="1" l="1"/>
  <c r="F158" i="1"/>
</calcChain>
</file>

<file path=xl/sharedStrings.xml><?xml version="1.0" encoding="utf-8"?>
<sst xmlns="http://schemas.openxmlformats.org/spreadsheetml/2006/main" count="272" uniqueCount="173">
  <si>
    <t>№ п/п</t>
  </si>
  <si>
    <t>% достижения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</si>
  <si>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</si>
  <si>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</si>
  <si>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</si>
  <si>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</si>
  <si>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</si>
  <si>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</si>
  <si>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</si>
  <si>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</si>
  <si>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</si>
  <si>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</si>
  <si>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</si>
  <si>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Развитие экономического потенциала города Пыть-Яха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</si>
  <si>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</si>
  <si>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</si>
  <si>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</si>
  <si>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</si>
  <si>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Развитие муниципальной службы в городе Пыть-Яхе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</si>
  <si>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</si>
  <si>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</si>
  <si>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</si>
  <si>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Целевые показатели муниципальных программ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</si>
  <si>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</si>
  <si>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</si>
  <si>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</si>
  <si>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</si>
  <si>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</si>
  <si>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</si>
  <si>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</si>
  <si>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</si>
  <si>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</si>
  <si>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</si>
  <si>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</si>
  <si>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</si>
  <si>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</si>
  <si>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</si>
  <si>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</si>
  <si>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</si>
  <si>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</si>
  <si>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</si>
  <si>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</si>
  <si>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</si>
  <si>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</si>
  <si>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</si>
  <si>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</si>
  <si>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</si>
  <si>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</si>
  <si>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</si>
  <si>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</si>
  <si>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</si>
  <si>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</si>
  <si>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</si>
  <si>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</si>
  <si>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</si>
  <si>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</si>
  <si>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</si>
  <si>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</si>
  <si>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</si>
  <si>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</si>
  <si>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</si>
  <si>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«ГП»</t>
  </si>
  <si>
    <t>Число посещений культурных мероприятий, тыс. единиц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</si>
  <si>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</si>
  <si>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</si>
  <si>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</si>
  <si>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</si>
  <si>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</si>
  <si>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</si>
  <si>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</si>
  <si>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</si>
  <si>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</si>
  <si>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</si>
  <si>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</si>
  <si>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</si>
  <si>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</si>
  <si>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</si>
  <si>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</si>
  <si>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</si>
  <si>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</si>
  <si>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</si>
  <si>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</si>
  <si>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</si>
  <si>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</si>
  <si>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</si>
  <si>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</si>
  <si>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</si>
  <si>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</si>
  <si>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</si>
  <si>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</si>
  <si>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</si>
  <si>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</si>
  <si>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</si>
  <si>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</si>
  <si>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</si>
  <si>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</si>
  <si>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</si>
  <si>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</si>
  <si>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</si>
  <si>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</si>
  <si>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</si>
  <si>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</si>
  <si>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</si>
  <si>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</si>
  <si>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</si>
  <si>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</si>
  <si>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</si>
  <si>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</si>
  <si>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</si>
  <si>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Объем жилищного строительства, млн. кв. м</t>
  </si>
  <si>
    <t>«ВДЛ»,
«ГП»</t>
  </si>
  <si>
    <t>Количество инициативных проектов, реализованных из местного бюджета с привлечением инициативных платежей, ед.</t>
  </si>
  <si>
    <t>«НП»</t>
  </si>
  <si>
    <t>Доля молодых людей, вовлеченных в добровольческую и общественную деятельность, %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</si>
  <si>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</si>
  <si>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</si>
  <si>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</si>
  <si>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</si>
  <si>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«НП»,
«ГП»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</si>
  <si>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</si>
  <si>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</si>
  <si>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</si>
  <si>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</si>
  <si>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</si>
  <si>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</si>
  <si>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</si>
  <si>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</si>
  <si>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</si>
  <si>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</si>
  <si>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</si>
  <si>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</si>
  <si>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</si>
  <si>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</si>
  <si>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</si>
  <si>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</si>
  <si>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Показатель, установленный муниципалитету постановлением Правительства ХМАО – Югры от 10.11.2023 N 548-п «О государственной программе ХМАО - Югры «Культурное пространство»</t>
  </si>
  <si>
    <t>Показатели, установленные муниципалитету постановлением Правительства ХМАО – Югры от 10.11.2023 N 564-п «О государственной программе Ханты-Мансийского автономного округа - Югры «Развитие физической культуры и спорта»</t>
  </si>
  <si>
    <t>Показатель, установленный муниципалитету постановлением Правительства ХМАО – Югры от 10.11.2023 N 561-п «О государственной программе ХМАО - Югры «Строительство»</t>
  </si>
  <si>
    <t>Показатель, установленный муниципалитету постановлением Правительства ХМАО - Югры от 10.11.2023 N 557-п «О государственной программе ХМАО - Югры «Развитие экономического потенциала»</t>
  </si>
  <si>
    <t>Объем вывезенного мусора, м3</t>
  </si>
  <si>
    <t>Управление муниципальным имуществом города Пыть-Яха</t>
  </si>
  <si>
    <t>Содержание городских территорий, озеленение и благоустройство  в городе Пыть-Яхе</t>
  </si>
  <si>
    <t>Развитие образования в городе Пыть-Яхе</t>
  </si>
  <si>
    <t>Социальное и демографическое развитие города Пыть-Яха</t>
  </si>
  <si>
    <t>Развитие жилищной сферы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</si>
  <si>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</si>
  <si>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</si>
  <si>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>Экологическая безопасность города Пыть-Яха</t>
  </si>
  <si>
    <t>Устойчивое развитие коренных малочисленных народов Севера в городе Пыть-Яхе</t>
  </si>
  <si>
    <t>Доля не используемого недвижимого имущества в общем количестве недвижимого имущества, %</t>
  </si>
  <si>
    <t>План на 2026 год</t>
  </si>
  <si>
    <t>Эффективность системы выявления, поддержки и развития способностей и талантов у детей и молодежи, %</t>
  </si>
  <si>
    <t>«ВДЛ», «ГП»</t>
  </si>
  <si>
    <t>Доля детей от 5 до 18 лет (17 лет включительно), которые обеспечены сертификатами персонифицированного финансирования дополнительного образования (социальными сертификатами), от общей численности детей указанного возраста по демографии, %</t>
  </si>
  <si>
    <t xml:space="preserve">Доля детей, охваченных деятельностью на инфраструктуре, созданной при исполнении мероприятий нацпроекта "Образование" (новые места дополнительного образования, Регионального центра выявления, поддержки и развития способностей и талантов у детей и молодежи, технопарков "Кванториум" и центров "IT-куб", "Точка роста"), от общей численности детей 5 - 18 (17 включительно) лет, % </t>
  </si>
  <si>
    <t>Доля детей, обучающихся по дополнительным общеобразовательным программам в организациях частной формы собственности (в том числе у индивидуальных предпринимателей), в общей численности детей, которые обучаются по программам дополнительного образования в организациях всех форм собственности, %</t>
  </si>
  <si>
    <t>Доля детей с ограниченными возможностями здоровья и детей-инвалидов от 5 до 18 лет (17 лет включительно), осваивающих дополнительные общеобразовательные программы, в том числе с использованием дистанционных технологий</t>
  </si>
  <si>
    <t>Количество договоров, контрактов, соглашений, меморандумов, протоколов о намерениях, планов мероприятий (дорожных карт), программ сотрудничества с внешними партнерами</t>
  </si>
  <si>
    <t>Доля актуализированных данных лиц, замещающих муниципальные должности и должности муниципальной службы в государственной информационной системе управления кадрами Ханты-Мансийского автономного округа - Югры, %</t>
  </si>
  <si>
    <t>Доля инвалидов, в отношении которых осуществлены мероприятия по приспособлению общего имущества многоквартирного дома, в котором расположено жилое помещение, с учетом потребностей инвалида, в общей численности инвалидов, заявивших о данной потребности, %</t>
  </si>
  <si>
    <t xml:space="preserve">Объём произведенных измерений для получения достоверной информации о состоянии окружающей среды
</t>
  </si>
  <si>
    <t>По итогам года</t>
  </si>
  <si>
    <t>Информацию предоставляет Департамент молодежной политики, гражданских инициатив и внешних связей Ханты-Мансийского автономного округа - Югры, на основании результатов социологического исследования.</t>
  </si>
  <si>
    <t>Факт на 01.07.2026</t>
  </si>
  <si>
    <t>«ВДЛ»,
«ГП», «НП»</t>
  </si>
  <si>
    <t>Информацию предоставляют Департамент образования и науки Ханты-Мансийского автономного округа - Югры и данные мониторинга.</t>
  </si>
  <si>
    <t xml:space="preserve">«НП», «ГП», «РП» </t>
  </si>
  <si>
    <t>«НП»,
«РП»</t>
  </si>
  <si>
    <t>«НП», «ГП», «МП»</t>
  </si>
  <si>
    <t>«НП», «ВДЛ», «ГП», «МП»</t>
  </si>
  <si>
    <t>«ГП», «ВДЛ», «РП»</t>
  </si>
  <si>
    <t>Расчет выполнен без плательщиков НПД в связи с тем, что ФНС предоставлен ответ о невозможности предоставления сведений о количестве НПД (ранее в расчете учитывалось количество НПД)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</si>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</sst>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"/>
    <numFmt numFmtId="167" formatCode="0.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8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justify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view="pageBreakPreview" zoomScale="80" zoomScaleNormal="80" zoomScaleSheetLayoutView="80" workbookViewId="0">
      <pane ySplit="4" topLeftCell="A149" activePane="bottomLeft" state="frozen"/>
      <selection pane="bottomLeft" sqref="A1:G2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6.28515625" style="3" bestFit="1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46" t="s">
        <v>172</v>
      </c>
      <c r="B1" s="46"/>
      <c r="C1" s="46"/>
      <c r="D1" s="46"/>
      <c r="E1" s="46"/>
      <c r="F1" s="46"/>
      <c r="G1" s="46"/>
    </row>
    <row r="2" spans="1:11" ht="7.5" customHeight="1" x14ac:dyDescent="0.25">
      <c r="A2" s="46"/>
      <c r="B2" s="46"/>
      <c r="C2" s="46"/>
      <c r="D2" s="46"/>
      <c r="E2" s="46"/>
      <c r="F2" s="46"/>
      <c r="G2" s="46"/>
      <c r="H2" s="44" t="s">
        <v>53</v>
      </c>
      <c r="I2" s="44" t="s">
        <v>52</v>
      </c>
      <c r="J2" s="44" t="s">
        <v>51</v>
      </c>
      <c r="K2" s="44" t="s">
        <v>50</v>
      </c>
    </row>
    <row r="3" spans="1:11" ht="31.5" customHeight="1" x14ac:dyDescent="0.25">
      <c r="A3" s="45" t="s">
        <v>22</v>
      </c>
      <c r="B3" s="45"/>
      <c r="C3" s="45"/>
      <c r="D3" s="45"/>
      <c r="E3" s="45"/>
      <c r="F3" s="45"/>
      <c r="G3" s="45"/>
      <c r="H3" s="44"/>
      <c r="I3" s="44"/>
      <c r="J3" s="44"/>
      <c r="K3" s="44"/>
    </row>
    <row r="4" spans="1:11" ht="31.5" x14ac:dyDescent="0.25">
      <c r="A4" s="26" t="s">
        <v>0</v>
      </c>
      <c r="B4" s="26" t="s">
        <v>55</v>
      </c>
      <c r="C4" s="26" t="s">
        <v>56</v>
      </c>
      <c r="D4" s="26" t="s">
        <v>150</v>
      </c>
      <c r="E4" s="26" t="s">
        <v>163</v>
      </c>
      <c r="F4" s="6" t="s">
        <v>1</v>
      </c>
      <c r="G4" s="26" t="s">
        <v>19</v>
      </c>
      <c r="H4" s="7">
        <f>H7+H22+H28+H34+H41+H46+H129+H56+H61+H66+H70+H77+H87+H95+H100+H105+H117+H138+H144+H152+H111</f>
        <v>47</v>
      </c>
      <c r="I4" s="7">
        <f>I7+I22+I28+I34+I41+I46+I129+I56+I61+I66+I70+I77+I87+I95+I100+I105+I117+I138+I144+I152+I111</f>
        <v>24</v>
      </c>
      <c r="J4" s="7">
        <f>J7+J22+J28+J34+J41+J46+J129+J56+J61+J66+J70+J77+J87+J95+J100+J105+J117+J138+J144+J152+J111</f>
        <v>38</v>
      </c>
      <c r="K4" s="7">
        <f>K7+K22+K28+K34+K41+K46+K129+K56+K61+K66+K70+K77+K87+K95+K100+K105+K117+K138+K144+K152+K111</f>
        <v>109</v>
      </c>
    </row>
    <row r="5" spans="1:11" ht="30" customHeight="1" x14ac:dyDescent="0.25">
      <c r="A5" s="39" t="s">
        <v>142</v>
      </c>
      <c r="B5" s="39"/>
      <c r="C5" s="39"/>
      <c r="D5" s="39"/>
      <c r="E5" s="39"/>
      <c r="F5" s="39"/>
      <c r="G5" s="39"/>
      <c r="H5" s="7"/>
      <c r="I5" s="7"/>
      <c r="J5" s="7"/>
      <c r="K5" s="7"/>
    </row>
    <row r="6" spans="1:11" ht="78.75" x14ac:dyDescent="0.25">
      <c r="A6" s="31">
        <v>1</v>
      </c>
      <c r="B6" s="19" t="s">
        <v>41</v>
      </c>
      <c r="C6" s="26" t="s">
        <v>118</v>
      </c>
      <c r="D6" s="26">
        <v>54</v>
      </c>
      <c r="E6" s="26">
        <v>0</v>
      </c>
      <c r="F6" s="6">
        <f>E6/D6*100</f>
        <v>0</v>
      </c>
      <c r="G6" s="19" t="s">
        <v>165</v>
      </c>
      <c r="H6" s="7"/>
      <c r="I6" s="7"/>
      <c r="J6" s="7"/>
      <c r="K6" s="7"/>
    </row>
    <row r="7" spans="1:11" ht="31.5" x14ac:dyDescent="0.25">
      <c r="A7" s="31">
        <v>2</v>
      </c>
      <c r="B7" s="12" t="s">
        <v>42</v>
      </c>
      <c r="C7" s="26" t="s">
        <v>61</v>
      </c>
      <c r="D7" s="26">
        <v>100</v>
      </c>
      <c r="E7" s="26">
        <v>100</v>
      </c>
      <c r="F7" s="6">
        <f t="shared" ref="F7:F17" si="0">E7/D7*100</f>
        <v>100</v>
      </c>
      <c r="G7" s="12"/>
      <c r="H7" s="7">
        <v>7</v>
      </c>
      <c r="I7" s="7">
        <v>5</v>
      </c>
      <c r="J7" s="7">
        <v>3</v>
      </c>
      <c r="K7" s="7">
        <f>J7+I7+H7</f>
        <v>15</v>
      </c>
    </row>
    <row r="8" spans="1:11" ht="47.25" x14ac:dyDescent="0.25">
      <c r="A8" s="31">
        <v>3</v>
      </c>
      <c r="B8" s="12" t="s">
        <v>58</v>
      </c>
      <c r="C8" s="26" t="s">
        <v>61</v>
      </c>
      <c r="D8" s="26">
        <v>100</v>
      </c>
      <c r="E8" s="26">
        <v>100</v>
      </c>
      <c r="F8" s="6">
        <f t="shared" si="0"/>
        <v>100</v>
      </c>
      <c r="G8" s="12"/>
      <c r="H8" s="7"/>
      <c r="I8" s="7"/>
      <c r="J8" s="7"/>
      <c r="K8" s="7"/>
    </row>
    <row r="9" spans="1:11" ht="94.5" x14ac:dyDescent="0.25">
      <c r="A9" s="31">
        <v>4</v>
      </c>
      <c r="B9" s="12" t="s">
        <v>114</v>
      </c>
      <c r="C9" s="26" t="s">
        <v>60</v>
      </c>
      <c r="D9" s="26">
        <v>0</v>
      </c>
      <c r="E9" s="26">
        <v>0</v>
      </c>
      <c r="F9" s="6">
        <v>100</v>
      </c>
      <c r="G9" s="12"/>
      <c r="H9" s="7"/>
      <c r="I9" s="7"/>
      <c r="J9" s="7"/>
      <c r="K9" s="7"/>
    </row>
    <row r="10" spans="1:11" ht="78.75" x14ac:dyDescent="0.25">
      <c r="A10" s="31">
        <v>5</v>
      </c>
      <c r="B10" s="12" t="s">
        <v>115</v>
      </c>
      <c r="C10" s="26" t="s">
        <v>112</v>
      </c>
      <c r="D10" s="26">
        <v>3</v>
      </c>
      <c r="E10" s="26">
        <v>2</v>
      </c>
      <c r="F10" s="6">
        <f t="shared" si="0"/>
        <v>66.666666666666657</v>
      </c>
      <c r="G10" s="12"/>
      <c r="H10" s="7"/>
      <c r="I10" s="7"/>
      <c r="J10" s="7"/>
      <c r="K10" s="7"/>
    </row>
    <row r="11" spans="1:11" ht="78.75" x14ac:dyDescent="0.25">
      <c r="A11" s="31">
        <v>6</v>
      </c>
      <c r="B11" s="12" t="s">
        <v>116</v>
      </c>
      <c r="C11" s="26" t="s">
        <v>112</v>
      </c>
      <c r="D11" s="26">
        <v>6</v>
      </c>
      <c r="E11" s="26">
        <v>2</v>
      </c>
      <c r="F11" s="6">
        <f t="shared" si="0"/>
        <v>33.333333333333329</v>
      </c>
      <c r="G11" s="12"/>
      <c r="H11" s="7"/>
      <c r="I11" s="7"/>
      <c r="J11" s="7"/>
      <c r="K11" s="7"/>
    </row>
    <row r="12" spans="1:11" ht="63" x14ac:dyDescent="0.25">
      <c r="A12" s="31">
        <v>7</v>
      </c>
      <c r="B12" s="12" t="s">
        <v>117</v>
      </c>
      <c r="C12" s="26" t="s">
        <v>112</v>
      </c>
      <c r="D12" s="26">
        <v>227</v>
      </c>
      <c r="E12" s="26">
        <v>217</v>
      </c>
      <c r="F12" s="6">
        <f t="shared" si="0"/>
        <v>95.594713656387668</v>
      </c>
      <c r="G12" s="12"/>
      <c r="H12" s="7"/>
      <c r="I12" s="7"/>
      <c r="J12" s="7"/>
      <c r="K12" s="7"/>
    </row>
    <row r="13" spans="1:11" ht="47.25" x14ac:dyDescent="0.25">
      <c r="A13" s="31">
        <v>8</v>
      </c>
      <c r="B13" s="12" t="s">
        <v>119</v>
      </c>
      <c r="C13" s="26" t="s">
        <v>112</v>
      </c>
      <c r="D13" s="26">
        <v>46</v>
      </c>
      <c r="E13" s="26">
        <v>13.82</v>
      </c>
      <c r="F13" s="6">
        <f t="shared" si="0"/>
        <v>30.043478260869566</v>
      </c>
      <c r="G13" s="12"/>
      <c r="H13" s="7"/>
      <c r="I13" s="7"/>
      <c r="J13" s="7"/>
      <c r="K13" s="7"/>
    </row>
    <row r="14" spans="1:11" ht="47.25" x14ac:dyDescent="0.25">
      <c r="A14" s="31">
        <v>9</v>
      </c>
      <c r="B14" s="19" t="s">
        <v>59</v>
      </c>
      <c r="C14" s="26" t="s">
        <v>118</v>
      </c>
      <c r="D14" s="26">
        <v>88.07</v>
      </c>
      <c r="E14" s="26">
        <v>76.36</v>
      </c>
      <c r="F14" s="6">
        <f t="shared" si="0"/>
        <v>86.703758374020666</v>
      </c>
      <c r="G14" s="12"/>
      <c r="H14" s="7"/>
      <c r="I14" s="7"/>
      <c r="J14" s="7"/>
      <c r="K14" s="7"/>
    </row>
    <row r="15" spans="1:11" ht="63" x14ac:dyDescent="0.25">
      <c r="A15" s="31">
        <v>10</v>
      </c>
      <c r="B15" s="19" t="s">
        <v>120</v>
      </c>
      <c r="C15" s="26" t="s">
        <v>112</v>
      </c>
      <c r="D15" s="26">
        <v>0.49</v>
      </c>
      <c r="E15" s="26">
        <v>0.56000000000000005</v>
      </c>
      <c r="F15" s="6">
        <v>100</v>
      </c>
      <c r="G15" s="12"/>
      <c r="H15" s="7"/>
      <c r="I15" s="7"/>
      <c r="J15" s="7"/>
      <c r="K15" s="7"/>
    </row>
    <row r="16" spans="1:11" ht="47.25" x14ac:dyDescent="0.25">
      <c r="A16" s="31">
        <v>11</v>
      </c>
      <c r="B16" s="19" t="s">
        <v>151</v>
      </c>
      <c r="C16" s="26" t="s">
        <v>152</v>
      </c>
      <c r="D16" s="26">
        <v>45.41</v>
      </c>
      <c r="E16" s="26">
        <v>38.46</v>
      </c>
      <c r="F16" s="6">
        <f t="shared" si="0"/>
        <v>84.695001101079072</v>
      </c>
      <c r="G16" s="12"/>
      <c r="H16" s="7"/>
      <c r="I16" s="7"/>
      <c r="J16" s="7"/>
      <c r="K16" s="7"/>
    </row>
    <row r="17" spans="1:11" ht="141.75" x14ac:dyDescent="0.25">
      <c r="A17" s="31">
        <v>12</v>
      </c>
      <c r="B17" s="19" t="s">
        <v>154</v>
      </c>
      <c r="C17" s="26" t="s">
        <v>61</v>
      </c>
      <c r="D17" s="26">
        <v>19.899999999999999</v>
      </c>
      <c r="E17" s="26">
        <v>12.1</v>
      </c>
      <c r="F17" s="6">
        <f t="shared" si="0"/>
        <v>60.80402010050252</v>
      </c>
      <c r="G17" s="12"/>
      <c r="H17" s="7"/>
      <c r="I17" s="7"/>
      <c r="J17" s="7"/>
      <c r="K17" s="7"/>
    </row>
    <row r="18" spans="1:11" ht="94.5" x14ac:dyDescent="0.25">
      <c r="A18" s="31">
        <v>13</v>
      </c>
      <c r="B18" s="19" t="s">
        <v>153</v>
      </c>
      <c r="C18" s="26" t="s">
        <v>61</v>
      </c>
      <c r="D18" s="26">
        <v>25</v>
      </c>
      <c r="E18" s="26">
        <v>26.3</v>
      </c>
      <c r="F18" s="6">
        <v>100</v>
      </c>
      <c r="G18" s="12"/>
      <c r="H18" s="7"/>
      <c r="I18" s="7"/>
      <c r="J18" s="7"/>
      <c r="K18" s="7"/>
    </row>
    <row r="19" spans="1:11" ht="126" x14ac:dyDescent="0.25">
      <c r="A19" s="31">
        <v>14</v>
      </c>
      <c r="B19" s="19" t="s">
        <v>155</v>
      </c>
      <c r="C19" s="26" t="s">
        <v>61</v>
      </c>
      <c r="D19" s="26">
        <v>6.5</v>
      </c>
      <c r="E19" s="26">
        <v>22.9</v>
      </c>
      <c r="F19" s="6">
        <v>100</v>
      </c>
      <c r="G19" s="12"/>
      <c r="H19" s="7"/>
      <c r="I19" s="7"/>
      <c r="J19" s="7"/>
      <c r="K19" s="7"/>
    </row>
    <row r="20" spans="1:11" ht="94.5" x14ac:dyDescent="0.25">
      <c r="A20" s="31">
        <v>15</v>
      </c>
      <c r="B20" s="19" t="s">
        <v>156</v>
      </c>
      <c r="C20" s="26" t="s">
        <v>61</v>
      </c>
      <c r="D20" s="26">
        <v>72</v>
      </c>
      <c r="E20" s="26">
        <v>96.6</v>
      </c>
      <c r="F20" s="6">
        <v>100</v>
      </c>
      <c r="G20" s="12"/>
      <c r="H20" s="7"/>
      <c r="I20" s="7"/>
      <c r="J20" s="7"/>
      <c r="K20" s="7"/>
    </row>
    <row r="21" spans="1:11" ht="15.75" x14ac:dyDescent="0.25">
      <c r="A21" s="38"/>
      <c r="B21" s="38"/>
      <c r="C21" s="38"/>
      <c r="D21" s="38"/>
      <c r="E21" s="38"/>
      <c r="F21" s="15">
        <f>SUM(F6:F20)/15</f>
        <v>77.189398099523956</v>
      </c>
      <c r="G21" s="12"/>
      <c r="H21" s="7"/>
      <c r="I21" s="7"/>
      <c r="J21" s="7"/>
      <c r="K21" s="7"/>
    </row>
    <row r="22" spans="1:11" ht="30" customHeight="1" x14ac:dyDescent="0.25">
      <c r="A22" s="39" t="s">
        <v>143</v>
      </c>
      <c r="B22" s="39"/>
      <c r="C22" s="39"/>
      <c r="D22" s="39"/>
      <c r="E22" s="39"/>
      <c r="F22" s="39"/>
      <c r="G22" s="39"/>
      <c r="H22" s="7">
        <v>1</v>
      </c>
      <c r="I22" s="7">
        <v>1</v>
      </c>
      <c r="J22" s="7">
        <v>1</v>
      </c>
      <c r="K22" s="7">
        <f>J22+I22+H22</f>
        <v>3</v>
      </c>
    </row>
    <row r="23" spans="1:11" ht="63" x14ac:dyDescent="0.25">
      <c r="A23" s="26">
        <v>16</v>
      </c>
      <c r="B23" s="12" t="s">
        <v>32</v>
      </c>
      <c r="C23" s="26" t="s">
        <v>61</v>
      </c>
      <c r="D23" s="26">
        <v>100</v>
      </c>
      <c r="E23" s="26">
        <v>100</v>
      </c>
      <c r="F23" s="6">
        <f>E23/D23*100</f>
        <v>100</v>
      </c>
      <c r="G23" s="12"/>
      <c r="H23" s="7"/>
      <c r="I23" s="7"/>
      <c r="J23" s="7"/>
      <c r="K23" s="7"/>
    </row>
    <row r="24" spans="1:11" ht="47.25" x14ac:dyDescent="0.25">
      <c r="A24" s="26">
        <v>17</v>
      </c>
      <c r="B24" s="12" t="s">
        <v>33</v>
      </c>
      <c r="C24" s="26" t="s">
        <v>60</v>
      </c>
      <c r="D24" s="26">
        <v>100</v>
      </c>
      <c r="E24" s="26">
        <v>65</v>
      </c>
      <c r="F24" s="6">
        <f>E24/D24*100</f>
        <v>65</v>
      </c>
      <c r="G24" s="12"/>
      <c r="H24" s="7"/>
      <c r="I24" s="7"/>
      <c r="J24" s="7"/>
      <c r="K24" s="7"/>
    </row>
    <row r="25" spans="1:11" ht="110.25" x14ac:dyDescent="0.25">
      <c r="A25" s="26">
        <v>18</v>
      </c>
      <c r="B25" s="12" t="s">
        <v>159</v>
      </c>
      <c r="C25" s="26" t="s">
        <v>60</v>
      </c>
      <c r="D25" s="26">
        <v>100</v>
      </c>
      <c r="E25" s="26">
        <v>0</v>
      </c>
      <c r="F25" s="6">
        <f>E25/D25*100</f>
        <v>0</v>
      </c>
      <c r="G25" s="12"/>
      <c r="H25" s="7"/>
      <c r="I25" s="7"/>
      <c r="J25" s="7"/>
      <c r="K25" s="7"/>
    </row>
    <row r="26" spans="1:11" ht="15.75" x14ac:dyDescent="0.25">
      <c r="A26" s="38"/>
      <c r="B26" s="38"/>
      <c r="C26" s="38"/>
      <c r="D26" s="38"/>
      <c r="E26" s="38"/>
      <c r="F26" s="15">
        <f>(F23+F24+F25)/3</f>
        <v>55</v>
      </c>
      <c r="G26" s="12"/>
      <c r="H26" s="7"/>
      <c r="I26" s="7"/>
      <c r="J26" s="7"/>
      <c r="K26" s="7"/>
    </row>
    <row r="27" spans="1:11" ht="30" customHeight="1" x14ac:dyDescent="0.25">
      <c r="A27" s="39" t="s">
        <v>2</v>
      </c>
      <c r="B27" s="39"/>
      <c r="C27" s="39"/>
      <c r="D27" s="39"/>
      <c r="E27" s="39"/>
      <c r="F27" s="39"/>
      <c r="G27" s="39"/>
      <c r="H27" s="7"/>
      <c r="I27" s="7"/>
      <c r="J27" s="7"/>
      <c r="K27" s="7"/>
    </row>
    <row r="28" spans="1:11" ht="83.25" customHeight="1" x14ac:dyDescent="0.25">
      <c r="A28" s="26">
        <v>19</v>
      </c>
      <c r="B28" s="12" t="s">
        <v>62</v>
      </c>
      <c r="C28" s="26" t="s">
        <v>57</v>
      </c>
      <c r="D28" s="26">
        <v>410</v>
      </c>
      <c r="E28" s="26">
        <v>239.9</v>
      </c>
      <c r="F28" s="6">
        <f t="shared" ref="F28:F32" si="1">E28/D28*100</f>
        <v>58.512195121951216</v>
      </c>
      <c r="G28" s="12" t="s">
        <v>135</v>
      </c>
      <c r="H28" s="7">
        <v>1</v>
      </c>
      <c r="I28" s="7">
        <v>1</v>
      </c>
      <c r="J28" s="7">
        <v>3</v>
      </c>
      <c r="K28" s="7">
        <f>H28+I28+J28</f>
        <v>5</v>
      </c>
    </row>
    <row r="29" spans="1:11" ht="78.75" x14ac:dyDescent="0.25">
      <c r="A29" s="26">
        <v>20</v>
      </c>
      <c r="B29" s="12" t="s">
        <v>63</v>
      </c>
      <c r="C29" s="26" t="s">
        <v>60</v>
      </c>
      <c r="D29" s="26">
        <v>6.3</v>
      </c>
      <c r="E29" s="26">
        <v>0</v>
      </c>
      <c r="F29" s="6">
        <f t="shared" ref="F29:F31" si="2">E29/D29*100</f>
        <v>0</v>
      </c>
      <c r="G29" s="12"/>
      <c r="H29" s="7"/>
      <c r="I29" s="7"/>
      <c r="J29" s="7"/>
      <c r="K29" s="7"/>
    </row>
    <row r="30" spans="1:11" ht="31.5" x14ac:dyDescent="0.25">
      <c r="A30" s="26">
        <v>21</v>
      </c>
      <c r="B30" s="12" t="s">
        <v>105</v>
      </c>
      <c r="C30" s="26" t="s">
        <v>57</v>
      </c>
      <c r="D30" s="26">
        <v>76</v>
      </c>
      <c r="E30" s="26">
        <v>99.1</v>
      </c>
      <c r="F30" s="6">
        <v>100</v>
      </c>
      <c r="G30" s="12"/>
      <c r="H30" s="7"/>
      <c r="I30" s="7"/>
      <c r="J30" s="7"/>
      <c r="K30" s="7"/>
    </row>
    <row r="31" spans="1:11" ht="47.25" x14ac:dyDescent="0.25">
      <c r="A31" s="26">
        <v>22</v>
      </c>
      <c r="B31" s="12" t="s">
        <v>64</v>
      </c>
      <c r="C31" s="26" t="s">
        <v>57</v>
      </c>
      <c r="D31" s="26">
        <v>95</v>
      </c>
      <c r="E31" s="26">
        <v>0</v>
      </c>
      <c r="F31" s="6">
        <f t="shared" si="2"/>
        <v>0</v>
      </c>
      <c r="G31" s="12" t="s">
        <v>161</v>
      </c>
      <c r="H31" s="7"/>
      <c r="I31" s="7"/>
      <c r="J31" s="7"/>
      <c r="K31" s="7"/>
    </row>
    <row r="32" spans="1:11" ht="63" x14ac:dyDescent="0.25">
      <c r="A32" s="26">
        <v>23</v>
      </c>
      <c r="B32" s="12" t="s">
        <v>121</v>
      </c>
      <c r="C32" s="26" t="s">
        <v>122</v>
      </c>
      <c r="D32" s="26">
        <v>1</v>
      </c>
      <c r="E32" s="26">
        <v>0</v>
      </c>
      <c r="F32" s="6">
        <f t="shared" si="1"/>
        <v>0</v>
      </c>
      <c r="G32" s="12"/>
      <c r="H32" s="7"/>
      <c r="I32" s="7"/>
      <c r="J32" s="7"/>
      <c r="K32" s="7"/>
    </row>
    <row r="33" spans="1:11" ht="15.75" x14ac:dyDescent="0.25">
      <c r="A33" s="38"/>
      <c r="B33" s="38"/>
      <c r="C33" s="38"/>
      <c r="D33" s="38"/>
      <c r="E33" s="38"/>
      <c r="F33" s="15">
        <f>(F29+F30+F31+F28+F32)/5</f>
        <v>31.702439024390241</v>
      </c>
      <c r="G33" s="12"/>
      <c r="H33" s="7"/>
      <c r="I33" s="7"/>
      <c r="J33" s="7"/>
      <c r="K33" s="7"/>
    </row>
    <row r="34" spans="1:11" ht="30" customHeight="1" x14ac:dyDescent="0.25">
      <c r="A34" s="39" t="s">
        <v>3</v>
      </c>
      <c r="B34" s="39"/>
      <c r="C34" s="39"/>
      <c r="D34" s="39"/>
      <c r="E34" s="39"/>
      <c r="F34" s="39"/>
      <c r="G34" s="39"/>
      <c r="H34" s="7">
        <v>3</v>
      </c>
      <c r="I34" s="7">
        <v>0</v>
      </c>
      <c r="J34" s="7">
        <v>1</v>
      </c>
      <c r="K34" s="7">
        <f>I34+J34+J35+H34</f>
        <v>4</v>
      </c>
    </row>
    <row r="35" spans="1:11" ht="48.75" customHeight="1" x14ac:dyDescent="0.25">
      <c r="A35" s="26">
        <v>24</v>
      </c>
      <c r="B35" s="12" t="s">
        <v>34</v>
      </c>
      <c r="C35" s="26" t="s">
        <v>169</v>
      </c>
      <c r="D35" s="26">
        <v>71</v>
      </c>
      <c r="E35" s="26">
        <v>73.5</v>
      </c>
      <c r="F35" s="6">
        <v>100</v>
      </c>
      <c r="G35" s="42" t="s">
        <v>136</v>
      </c>
      <c r="H35" s="7"/>
      <c r="I35" s="7"/>
      <c r="J35" s="7"/>
      <c r="K35" s="7"/>
    </row>
    <row r="36" spans="1:11" ht="63" x14ac:dyDescent="0.25">
      <c r="A36" s="26">
        <v>25</v>
      </c>
      <c r="B36" s="12" t="s">
        <v>4</v>
      </c>
      <c r="C36" s="26" t="s">
        <v>168</v>
      </c>
      <c r="D36" s="26">
        <v>59.5</v>
      </c>
      <c r="E36" s="26">
        <v>61.4</v>
      </c>
      <c r="F36" s="6">
        <v>100</v>
      </c>
      <c r="G36" s="43"/>
      <c r="H36" s="7"/>
      <c r="I36" s="7"/>
      <c r="J36" s="7"/>
      <c r="K36" s="7"/>
    </row>
    <row r="37" spans="1:11" ht="126" x14ac:dyDescent="0.25">
      <c r="A37" s="26">
        <v>26</v>
      </c>
      <c r="B37" s="12" t="s">
        <v>123</v>
      </c>
      <c r="C37" s="26" t="s">
        <v>65</v>
      </c>
      <c r="D37" s="26">
        <v>61</v>
      </c>
      <c r="E37" s="26">
        <v>69.3</v>
      </c>
      <c r="F37" s="6">
        <v>100</v>
      </c>
      <c r="G37" s="12"/>
      <c r="H37" s="7"/>
      <c r="I37" s="7"/>
      <c r="J37" s="7"/>
      <c r="K37" s="7"/>
    </row>
    <row r="38" spans="1:11" ht="47.25" x14ac:dyDescent="0.25">
      <c r="A38" s="26">
        <v>27</v>
      </c>
      <c r="B38" s="12" t="s">
        <v>124</v>
      </c>
      <c r="C38" s="26" t="s">
        <v>125</v>
      </c>
      <c r="D38" s="26">
        <v>1</v>
      </c>
      <c r="E38" s="26">
        <v>0</v>
      </c>
      <c r="F38" s="6">
        <v>0</v>
      </c>
      <c r="G38" s="12"/>
      <c r="H38" s="7"/>
      <c r="I38" s="7"/>
      <c r="J38" s="7"/>
      <c r="K38" s="7"/>
    </row>
    <row r="39" spans="1:11" ht="15.75" x14ac:dyDescent="0.25">
      <c r="A39" s="38"/>
      <c r="B39" s="38"/>
      <c r="C39" s="38"/>
      <c r="D39" s="38"/>
      <c r="E39" s="38"/>
      <c r="F39" s="15">
        <f>SUM(F35:F38)/4</f>
        <v>75</v>
      </c>
      <c r="G39" s="12"/>
      <c r="H39" s="7"/>
      <c r="I39" s="7"/>
      <c r="J39" s="7"/>
      <c r="K39" s="7"/>
    </row>
    <row r="40" spans="1:11" ht="30" customHeight="1" x14ac:dyDescent="0.25">
      <c r="A40" s="39" t="s">
        <v>5</v>
      </c>
      <c r="B40" s="39"/>
      <c r="C40" s="39"/>
      <c r="D40" s="39"/>
      <c r="E40" s="39"/>
      <c r="F40" s="39"/>
      <c r="G40" s="39"/>
      <c r="H40" s="7"/>
      <c r="I40" s="7"/>
      <c r="J40" s="7"/>
      <c r="K40" s="7"/>
    </row>
    <row r="41" spans="1:11" ht="31.5" x14ac:dyDescent="0.25">
      <c r="A41" s="26">
        <v>28</v>
      </c>
      <c r="B41" s="12" t="s">
        <v>66</v>
      </c>
      <c r="C41" s="26" t="s">
        <v>61</v>
      </c>
      <c r="D41" s="16">
        <v>0.1</v>
      </c>
      <c r="E41" s="16">
        <v>0.1</v>
      </c>
      <c r="F41" s="6">
        <v>100</v>
      </c>
      <c r="G41" s="12" t="s">
        <v>43</v>
      </c>
      <c r="H41" s="7">
        <v>2</v>
      </c>
      <c r="I41" s="7">
        <v>1</v>
      </c>
      <c r="J41" s="7">
        <v>0</v>
      </c>
      <c r="K41" s="7">
        <f>H41+I41+J41</f>
        <v>3</v>
      </c>
    </row>
    <row r="42" spans="1:11" ht="110.25" x14ac:dyDescent="0.25">
      <c r="A42" s="26">
        <v>29</v>
      </c>
      <c r="B42" s="12" t="s">
        <v>106</v>
      </c>
      <c r="C42" s="26" t="s">
        <v>61</v>
      </c>
      <c r="D42" s="26">
        <v>74</v>
      </c>
      <c r="E42" s="26">
        <v>57.5</v>
      </c>
      <c r="F42" s="6">
        <f>E42/D42*100</f>
        <v>77.702702702702695</v>
      </c>
      <c r="G42" s="32"/>
      <c r="H42" s="7"/>
      <c r="I42" s="7"/>
      <c r="J42" s="7"/>
      <c r="K42" s="7"/>
    </row>
    <row r="43" spans="1:11" ht="63" x14ac:dyDescent="0.25">
      <c r="A43" s="26">
        <v>30</v>
      </c>
      <c r="B43" s="12" t="s">
        <v>67</v>
      </c>
      <c r="C43" s="26" t="s">
        <v>61</v>
      </c>
      <c r="D43" s="26">
        <v>6</v>
      </c>
      <c r="E43" s="26">
        <v>2</v>
      </c>
      <c r="F43" s="6">
        <v>100</v>
      </c>
      <c r="G43" s="12" t="s">
        <v>43</v>
      </c>
      <c r="H43" s="7"/>
      <c r="I43" s="7"/>
      <c r="J43" s="7"/>
      <c r="K43" s="7"/>
    </row>
    <row r="44" spans="1:11" ht="15.75" x14ac:dyDescent="0.25">
      <c r="A44" s="38"/>
      <c r="B44" s="38"/>
      <c r="C44" s="38"/>
      <c r="D44" s="38"/>
      <c r="E44" s="38"/>
      <c r="F44" s="15">
        <f>(F43+F42+F41)/3</f>
        <v>92.567567567567565</v>
      </c>
      <c r="G44" s="12"/>
      <c r="H44" s="7"/>
      <c r="I44" s="7"/>
      <c r="J44" s="7"/>
      <c r="K44" s="7"/>
    </row>
    <row r="45" spans="1:11" ht="30" customHeight="1" x14ac:dyDescent="0.25">
      <c r="A45" s="39" t="s">
        <v>6</v>
      </c>
      <c r="B45" s="39"/>
      <c r="C45" s="39"/>
      <c r="D45" s="39"/>
      <c r="E45" s="39"/>
      <c r="F45" s="39"/>
      <c r="G45" s="39"/>
      <c r="H45" s="7"/>
      <c r="I45" s="7"/>
      <c r="J45" s="7"/>
      <c r="K45" s="7"/>
    </row>
    <row r="46" spans="1:11" ht="69.599999999999994" customHeight="1" x14ac:dyDescent="0.25">
      <c r="A46" s="26"/>
      <c r="B46" s="12" t="s">
        <v>7</v>
      </c>
      <c r="C46" s="12"/>
      <c r="D46" s="26"/>
      <c r="E46" s="26"/>
      <c r="F46" s="6"/>
      <c r="G46" s="12"/>
      <c r="H46" s="7">
        <v>1</v>
      </c>
      <c r="I46" s="7">
        <v>1</v>
      </c>
      <c r="J46" s="7">
        <v>5</v>
      </c>
      <c r="K46" s="7">
        <f>H46+I46+J46</f>
        <v>7</v>
      </c>
    </row>
    <row r="47" spans="1:11" ht="15.75" x14ac:dyDescent="0.25">
      <c r="A47" s="26">
        <v>31</v>
      </c>
      <c r="B47" s="12" t="s">
        <v>8</v>
      </c>
      <c r="C47" s="26" t="s">
        <v>65</v>
      </c>
      <c r="D47" s="26">
        <v>0.5</v>
      </c>
      <c r="E47" s="26">
        <v>0</v>
      </c>
      <c r="F47" s="6">
        <f t="shared" ref="F47:F53" si="3">E47/D47*100</f>
        <v>0</v>
      </c>
      <c r="G47" s="12"/>
      <c r="H47" s="7"/>
      <c r="I47" s="7"/>
      <c r="J47" s="7"/>
      <c r="K47" s="7"/>
    </row>
    <row r="48" spans="1:11" ht="36" customHeight="1" x14ac:dyDescent="0.25">
      <c r="A48" s="26">
        <v>32</v>
      </c>
      <c r="B48" s="12" t="s">
        <v>9</v>
      </c>
      <c r="C48" s="26" t="s">
        <v>65</v>
      </c>
      <c r="D48" s="26">
        <v>1.1000000000000001</v>
      </c>
      <c r="E48" s="26">
        <v>0</v>
      </c>
      <c r="F48" s="6">
        <f t="shared" si="3"/>
        <v>0</v>
      </c>
      <c r="G48" s="12"/>
      <c r="H48" s="7"/>
      <c r="I48" s="7"/>
      <c r="J48" s="7"/>
      <c r="K48" s="7"/>
    </row>
    <row r="49" spans="1:11" ht="31.5" x14ac:dyDescent="0.25">
      <c r="A49" s="26">
        <v>33</v>
      </c>
      <c r="B49" s="12" t="s">
        <v>24</v>
      </c>
      <c r="C49" s="26" t="s">
        <v>65</v>
      </c>
      <c r="D49" s="26">
        <v>14.2</v>
      </c>
      <c r="E49" s="26">
        <v>0</v>
      </c>
      <c r="F49" s="6">
        <f t="shared" si="3"/>
        <v>0</v>
      </c>
      <c r="G49" s="12"/>
      <c r="H49" s="7"/>
      <c r="I49" s="7"/>
      <c r="J49" s="7"/>
      <c r="K49" s="7"/>
    </row>
    <row r="50" spans="1:11" ht="31.5" x14ac:dyDescent="0.25">
      <c r="A50" s="26">
        <v>34</v>
      </c>
      <c r="B50" s="12" t="s">
        <v>25</v>
      </c>
      <c r="C50" s="26" t="s">
        <v>65</v>
      </c>
      <c r="D50" s="26">
        <v>139.4</v>
      </c>
      <c r="E50" s="26">
        <v>0</v>
      </c>
      <c r="F50" s="6">
        <f t="shared" si="3"/>
        <v>0</v>
      </c>
      <c r="G50" s="12"/>
      <c r="H50" s="7"/>
      <c r="I50" s="7"/>
      <c r="J50" s="7"/>
      <c r="K50" s="7"/>
    </row>
    <row r="51" spans="1:11" ht="47.25" customHeight="1" x14ac:dyDescent="0.25">
      <c r="A51" s="26">
        <v>35</v>
      </c>
      <c r="B51" s="12" t="s">
        <v>107</v>
      </c>
      <c r="C51" s="26" t="s">
        <v>65</v>
      </c>
      <c r="D51" s="26">
        <v>90</v>
      </c>
      <c r="E51" s="26">
        <v>3</v>
      </c>
      <c r="F51" s="6">
        <f t="shared" si="3"/>
        <v>3.3333333333333335</v>
      </c>
      <c r="G51" s="12"/>
      <c r="H51" s="7"/>
      <c r="I51" s="7"/>
      <c r="J51" s="7"/>
      <c r="K51" s="7"/>
    </row>
    <row r="52" spans="1:11" ht="47.25" customHeight="1" x14ac:dyDescent="0.25">
      <c r="A52" s="26">
        <v>36</v>
      </c>
      <c r="B52" s="12" t="s">
        <v>108</v>
      </c>
      <c r="C52" s="26" t="s">
        <v>65</v>
      </c>
      <c r="D52" s="26">
        <v>328</v>
      </c>
      <c r="E52" s="26">
        <v>267</v>
      </c>
      <c r="F52" s="6">
        <f t="shared" si="3"/>
        <v>81.402439024390233</v>
      </c>
      <c r="G52" s="12"/>
      <c r="H52" s="7"/>
      <c r="I52" s="7"/>
      <c r="J52" s="7"/>
      <c r="K52" s="7"/>
    </row>
    <row r="53" spans="1:11" ht="31.5" x14ac:dyDescent="0.25">
      <c r="A53" s="26">
        <v>37</v>
      </c>
      <c r="B53" s="12" t="s">
        <v>23</v>
      </c>
      <c r="C53" s="26" t="s">
        <v>65</v>
      </c>
      <c r="D53" s="26">
        <v>1</v>
      </c>
      <c r="E53" s="26">
        <v>1</v>
      </c>
      <c r="F53" s="6">
        <f t="shared" si="3"/>
        <v>100</v>
      </c>
      <c r="G53" s="12"/>
      <c r="H53" s="7"/>
      <c r="I53" s="7"/>
      <c r="J53" s="7"/>
      <c r="K53" s="7"/>
    </row>
    <row r="54" spans="1:11" ht="15.75" x14ac:dyDescent="0.25">
      <c r="A54" s="38"/>
      <c r="B54" s="38"/>
      <c r="C54" s="38"/>
      <c r="D54" s="38"/>
      <c r="E54" s="38"/>
      <c r="F54" s="15">
        <f>(F49+F51+F48+F47+F50+F53+F52)/7</f>
        <v>26.390824622531937</v>
      </c>
      <c r="G54" s="12"/>
      <c r="H54" s="7"/>
      <c r="I54" s="7"/>
      <c r="J54" s="7"/>
      <c r="K54" s="7"/>
    </row>
    <row r="55" spans="1:11" ht="30" customHeight="1" x14ac:dyDescent="0.25">
      <c r="A55" s="39" t="s">
        <v>144</v>
      </c>
      <c r="B55" s="39"/>
      <c r="C55" s="39"/>
      <c r="D55" s="39"/>
      <c r="E55" s="39"/>
      <c r="F55" s="39"/>
      <c r="G55" s="39"/>
      <c r="H55" s="7"/>
      <c r="I55" s="7"/>
      <c r="J55" s="7"/>
      <c r="K55" s="7"/>
    </row>
    <row r="56" spans="1:11" ht="78.75" x14ac:dyDescent="0.25">
      <c r="A56" s="26">
        <v>38</v>
      </c>
      <c r="B56" s="12" t="s">
        <v>109</v>
      </c>
      <c r="C56" s="26" t="s">
        <v>166</v>
      </c>
      <c r="D56" s="26">
        <v>8.5000000000000006E-3</v>
      </c>
      <c r="E56" s="29">
        <v>1.1898000000000001E-2</v>
      </c>
      <c r="F56" s="6">
        <v>100</v>
      </c>
      <c r="G56" s="12" t="s">
        <v>137</v>
      </c>
      <c r="H56" s="7">
        <v>2</v>
      </c>
      <c r="I56" s="7">
        <v>0</v>
      </c>
      <c r="J56" s="7">
        <v>2</v>
      </c>
      <c r="K56" s="7">
        <f>H56+I56+J56</f>
        <v>4</v>
      </c>
    </row>
    <row r="57" spans="1:11" ht="31.5" x14ac:dyDescent="0.25">
      <c r="A57" s="26">
        <v>39</v>
      </c>
      <c r="B57" s="12" t="s">
        <v>69</v>
      </c>
      <c r="C57" s="26" t="s">
        <v>170</v>
      </c>
      <c r="D57" s="26">
        <v>76</v>
      </c>
      <c r="E57" s="26">
        <v>10</v>
      </c>
      <c r="F57" s="6">
        <f t="shared" ref="F57:F59" si="4">E57/D57*100</f>
        <v>13.157894736842104</v>
      </c>
      <c r="G57" s="12"/>
      <c r="H57" s="7"/>
      <c r="I57" s="7"/>
      <c r="J57" s="7"/>
      <c r="K57" s="7"/>
    </row>
    <row r="58" spans="1:11" ht="31.5" x14ac:dyDescent="0.25">
      <c r="A58" s="26">
        <v>40</v>
      </c>
      <c r="B58" s="12" t="s">
        <v>26</v>
      </c>
      <c r="C58" s="26" t="s">
        <v>61</v>
      </c>
      <c r="D58" s="26">
        <v>19.399999999999999</v>
      </c>
      <c r="E58" s="26">
        <v>19.399999999999999</v>
      </c>
      <c r="F58" s="6">
        <f t="shared" si="4"/>
        <v>100</v>
      </c>
      <c r="G58" s="12"/>
      <c r="H58" s="7"/>
      <c r="I58" s="7"/>
      <c r="J58" s="7"/>
      <c r="K58" s="7"/>
    </row>
    <row r="59" spans="1:11" ht="47.25" x14ac:dyDescent="0.25">
      <c r="A59" s="26">
        <v>41</v>
      </c>
      <c r="B59" s="12" t="s">
        <v>68</v>
      </c>
      <c r="C59" s="26" t="s">
        <v>167</v>
      </c>
      <c r="D59" s="26">
        <v>2.5099999999999998</v>
      </c>
      <c r="E59" s="26">
        <v>0.4163</v>
      </c>
      <c r="F59" s="6">
        <f t="shared" si="4"/>
        <v>16.585657370517932</v>
      </c>
      <c r="G59" s="12"/>
      <c r="H59" s="7"/>
      <c r="I59" s="7"/>
      <c r="J59" s="7"/>
      <c r="K59" s="7"/>
    </row>
    <row r="60" spans="1:11" ht="15.75" x14ac:dyDescent="0.25">
      <c r="A60" s="38"/>
      <c r="B60" s="38"/>
      <c r="C60" s="38"/>
      <c r="D60" s="38"/>
      <c r="E60" s="38"/>
      <c r="F60" s="15">
        <f>(F57+F58+F59+F56)/4</f>
        <v>57.435888026840011</v>
      </c>
      <c r="G60" s="12"/>
      <c r="H60" s="7"/>
      <c r="I60" s="7"/>
      <c r="J60" s="7"/>
      <c r="K60" s="7"/>
    </row>
    <row r="61" spans="1:11" ht="30" customHeight="1" x14ac:dyDescent="0.25">
      <c r="A61" s="39" t="s">
        <v>54</v>
      </c>
      <c r="B61" s="39"/>
      <c r="C61" s="39"/>
      <c r="D61" s="39"/>
      <c r="E61" s="39"/>
      <c r="F61" s="39"/>
      <c r="G61" s="39"/>
      <c r="H61" s="7">
        <v>2</v>
      </c>
      <c r="I61" s="7">
        <v>0</v>
      </c>
      <c r="J61" s="7">
        <v>0</v>
      </c>
      <c r="K61" s="7">
        <f>H61+I61+J61</f>
        <v>2</v>
      </c>
    </row>
    <row r="62" spans="1:11" ht="63" x14ac:dyDescent="0.25">
      <c r="A62" s="26">
        <v>42</v>
      </c>
      <c r="B62" s="12" t="s">
        <v>11</v>
      </c>
      <c r="C62" s="26" t="s">
        <v>60</v>
      </c>
      <c r="D62" s="26">
        <v>100</v>
      </c>
      <c r="E62" s="26">
        <v>100</v>
      </c>
      <c r="F62" s="6">
        <v>100</v>
      </c>
      <c r="G62" s="28"/>
      <c r="H62" s="7"/>
      <c r="I62" s="7"/>
      <c r="J62" s="7"/>
      <c r="K62" s="7"/>
    </row>
    <row r="63" spans="1:11" ht="15.75" x14ac:dyDescent="0.25">
      <c r="A63" s="26">
        <v>43</v>
      </c>
      <c r="B63" s="12" t="s">
        <v>27</v>
      </c>
      <c r="C63" s="26" t="s">
        <v>61</v>
      </c>
      <c r="D63" s="26">
        <v>55.3</v>
      </c>
      <c r="E63" s="26">
        <v>55.3</v>
      </c>
      <c r="F63" s="6">
        <v>100</v>
      </c>
      <c r="G63" s="12"/>
      <c r="H63" s="7"/>
      <c r="I63" s="7"/>
      <c r="J63" s="7"/>
      <c r="K63" s="7"/>
    </row>
    <row r="64" spans="1:11" ht="15.75" x14ac:dyDescent="0.25">
      <c r="A64" s="38"/>
      <c r="B64" s="38"/>
      <c r="C64" s="38"/>
      <c r="D64" s="38"/>
      <c r="E64" s="38"/>
      <c r="F64" s="15">
        <f>(F62+F63)/2</f>
        <v>100</v>
      </c>
      <c r="G64" s="12"/>
      <c r="H64" s="7"/>
      <c r="I64" s="7"/>
      <c r="J64" s="7"/>
      <c r="K64" s="7"/>
    </row>
    <row r="65" spans="1:11" ht="30" customHeight="1" x14ac:dyDescent="0.25">
      <c r="A65" s="39" t="s">
        <v>12</v>
      </c>
      <c r="B65" s="39"/>
      <c r="C65" s="39"/>
      <c r="D65" s="39"/>
      <c r="E65" s="39"/>
      <c r="F65" s="39"/>
      <c r="G65" s="39"/>
      <c r="H65" s="7"/>
      <c r="I65" s="7"/>
      <c r="J65" s="7"/>
      <c r="K65" s="7"/>
    </row>
    <row r="66" spans="1:11" ht="51.75" customHeight="1" x14ac:dyDescent="0.25">
      <c r="A66" s="26">
        <v>44</v>
      </c>
      <c r="B66" s="12" t="s">
        <v>49</v>
      </c>
      <c r="C66" s="26" t="s">
        <v>57</v>
      </c>
      <c r="D66" s="26">
        <v>259.3</v>
      </c>
      <c r="E66" s="26">
        <v>84.92</v>
      </c>
      <c r="F66" s="6">
        <v>100</v>
      </c>
      <c r="G66" s="12" t="s">
        <v>10</v>
      </c>
      <c r="H66" s="7">
        <v>2</v>
      </c>
      <c r="I66" s="7">
        <v>0</v>
      </c>
      <c r="J66" s="7">
        <v>0</v>
      </c>
      <c r="K66" s="7">
        <f>H66+I66+J66</f>
        <v>2</v>
      </c>
    </row>
    <row r="67" spans="1:11" ht="31.5" x14ac:dyDescent="0.25">
      <c r="A67" s="26">
        <v>45</v>
      </c>
      <c r="B67" s="12" t="s">
        <v>30</v>
      </c>
      <c r="C67" s="26" t="s">
        <v>60</v>
      </c>
      <c r="D67" s="26">
        <v>156.5</v>
      </c>
      <c r="E67" s="26">
        <v>126.2</v>
      </c>
      <c r="F67" s="6">
        <v>100</v>
      </c>
      <c r="G67" s="19" t="s">
        <v>10</v>
      </c>
      <c r="H67" s="7"/>
      <c r="I67" s="7"/>
      <c r="J67" s="7"/>
      <c r="K67" s="7"/>
    </row>
    <row r="68" spans="1:11" ht="15.75" x14ac:dyDescent="0.25">
      <c r="A68" s="38"/>
      <c r="B68" s="38"/>
      <c r="C68" s="38"/>
      <c r="D68" s="38"/>
      <c r="E68" s="38"/>
      <c r="F68" s="15">
        <f>(F66+F67)/2</f>
        <v>100</v>
      </c>
      <c r="G68" s="20"/>
      <c r="H68" s="7"/>
      <c r="I68" s="7"/>
      <c r="J68" s="7"/>
      <c r="K68" s="7"/>
    </row>
    <row r="69" spans="1:11" ht="30" customHeight="1" x14ac:dyDescent="0.25">
      <c r="A69" s="39" t="s">
        <v>145</v>
      </c>
      <c r="B69" s="39"/>
      <c r="C69" s="39"/>
      <c r="D69" s="39"/>
      <c r="E69" s="39"/>
      <c r="F69" s="39"/>
      <c r="G69" s="39"/>
      <c r="H69" s="7"/>
      <c r="I69" s="7"/>
      <c r="J69" s="7"/>
      <c r="K69" s="7"/>
    </row>
    <row r="70" spans="1:11" ht="94.5" x14ac:dyDescent="0.25">
      <c r="A70" s="26">
        <v>46</v>
      </c>
      <c r="B70" s="12" t="s">
        <v>72</v>
      </c>
      <c r="C70" s="26" t="s">
        <v>57</v>
      </c>
      <c r="D70" s="26">
        <v>84.3</v>
      </c>
      <c r="E70" s="26">
        <v>0</v>
      </c>
      <c r="F70" s="6">
        <f>E70/D70*100</f>
        <v>0</v>
      </c>
      <c r="G70" s="12" t="s">
        <v>162</v>
      </c>
      <c r="H70" s="7">
        <v>1</v>
      </c>
      <c r="I70" s="7">
        <v>2</v>
      </c>
      <c r="J70" s="7">
        <v>2</v>
      </c>
      <c r="K70" s="7">
        <f>H70+J70+I70</f>
        <v>5</v>
      </c>
    </row>
    <row r="71" spans="1:11" ht="63" x14ac:dyDescent="0.25">
      <c r="A71" s="26">
        <v>47</v>
      </c>
      <c r="B71" s="12" t="s">
        <v>70</v>
      </c>
      <c r="C71" s="26" t="s">
        <v>60</v>
      </c>
      <c r="D71" s="26">
        <v>7.4</v>
      </c>
      <c r="E71" s="26">
        <v>3.2</v>
      </c>
      <c r="F71" s="6">
        <f t="shared" ref="F71:F73" si="5">E71/D71*100</f>
        <v>43.243243243243242</v>
      </c>
      <c r="G71" s="12"/>
      <c r="H71" s="7"/>
      <c r="I71" s="7"/>
      <c r="J71" s="7"/>
      <c r="K71" s="7"/>
    </row>
    <row r="72" spans="1:11" ht="63" x14ac:dyDescent="0.25">
      <c r="A72" s="26">
        <v>48</v>
      </c>
      <c r="B72" s="12" t="s">
        <v>71</v>
      </c>
      <c r="C72" s="26" t="s">
        <v>60</v>
      </c>
      <c r="D72" s="26">
        <v>7.9</v>
      </c>
      <c r="E72" s="26">
        <v>4.3</v>
      </c>
      <c r="F72" s="6">
        <f t="shared" si="5"/>
        <v>54.430379746835435</v>
      </c>
      <c r="G72" s="12"/>
      <c r="H72" s="7"/>
      <c r="I72" s="7"/>
      <c r="J72" s="7"/>
      <c r="K72" s="7"/>
    </row>
    <row r="73" spans="1:11" ht="47.25" x14ac:dyDescent="0.25">
      <c r="A73" s="26">
        <v>49</v>
      </c>
      <c r="B73" s="12" t="s">
        <v>126</v>
      </c>
      <c r="C73" s="26" t="s">
        <v>60</v>
      </c>
      <c r="D73" s="26">
        <v>1.5</v>
      </c>
      <c r="E73" s="26">
        <v>1.1000000000000001</v>
      </c>
      <c r="F73" s="6">
        <f t="shared" si="5"/>
        <v>73.333333333333343</v>
      </c>
      <c r="G73" s="12"/>
      <c r="H73" s="7"/>
      <c r="I73" s="7"/>
      <c r="J73" s="7"/>
      <c r="K73" s="7"/>
    </row>
    <row r="74" spans="1:11" ht="63" x14ac:dyDescent="0.25">
      <c r="A74" s="26">
        <v>50</v>
      </c>
      <c r="B74" s="12" t="s">
        <v>73</v>
      </c>
      <c r="C74" s="26" t="s">
        <v>60</v>
      </c>
      <c r="D74" s="26">
        <v>100</v>
      </c>
      <c r="E74" s="26">
        <v>100</v>
      </c>
      <c r="F74" s="6">
        <f>E74/D74*100</f>
        <v>100</v>
      </c>
      <c r="G74" s="12"/>
      <c r="H74" s="7"/>
      <c r="I74" s="7"/>
      <c r="J74" s="7"/>
      <c r="K74" s="7"/>
    </row>
    <row r="75" spans="1:11" ht="15.75" x14ac:dyDescent="0.25">
      <c r="A75" s="38"/>
      <c r="B75" s="38"/>
      <c r="C75" s="38"/>
      <c r="D75" s="38"/>
      <c r="E75" s="38"/>
      <c r="F75" s="15">
        <f>SUM(F70:F74)/5</f>
        <v>54.201391264682414</v>
      </c>
      <c r="G75" s="12"/>
      <c r="H75" s="7"/>
      <c r="I75" s="7"/>
      <c r="J75" s="7"/>
      <c r="K75" s="7"/>
    </row>
    <row r="76" spans="1:11" ht="30" customHeight="1" x14ac:dyDescent="0.25">
      <c r="A76" s="39" t="s">
        <v>146</v>
      </c>
      <c r="B76" s="39"/>
      <c r="C76" s="39"/>
      <c r="D76" s="39"/>
      <c r="E76" s="39"/>
      <c r="F76" s="39"/>
      <c r="G76" s="39"/>
      <c r="H76" s="7"/>
      <c r="I76" s="7"/>
      <c r="J76" s="7"/>
      <c r="K76" s="7"/>
    </row>
    <row r="77" spans="1:11" ht="47.25" x14ac:dyDescent="0.25">
      <c r="A77" s="26">
        <v>51</v>
      </c>
      <c r="B77" s="12" t="s">
        <v>74</v>
      </c>
      <c r="C77" s="26" t="s">
        <v>60</v>
      </c>
      <c r="D77" s="26">
        <v>3</v>
      </c>
      <c r="E77" s="26">
        <v>0</v>
      </c>
      <c r="F77" s="6">
        <f>E77/D77*100</f>
        <v>0</v>
      </c>
      <c r="G77" s="12"/>
      <c r="H77" s="7">
        <v>3</v>
      </c>
      <c r="I77" s="7">
        <v>1</v>
      </c>
      <c r="J77" s="7">
        <v>3</v>
      </c>
      <c r="K77" s="7">
        <f>H77+I77+J77</f>
        <v>7</v>
      </c>
    </row>
    <row r="78" spans="1:11" ht="47.25" x14ac:dyDescent="0.25">
      <c r="A78" s="26">
        <v>52</v>
      </c>
      <c r="B78" s="12" t="s">
        <v>44</v>
      </c>
      <c r="C78" s="26" t="s">
        <v>60</v>
      </c>
      <c r="D78" s="26">
        <v>3500</v>
      </c>
      <c r="E78" s="26">
        <v>3500</v>
      </c>
      <c r="F78" s="6">
        <f>E78/D78*100</f>
        <v>100</v>
      </c>
      <c r="G78" s="12"/>
      <c r="H78" s="7"/>
      <c r="I78" s="7"/>
      <c r="J78" s="7"/>
      <c r="K78" s="7"/>
    </row>
    <row r="79" spans="1:11" ht="78.75" x14ac:dyDescent="0.25">
      <c r="A79" s="26">
        <v>53</v>
      </c>
      <c r="B79" s="12" t="s">
        <v>45</v>
      </c>
      <c r="C79" s="26" t="s">
        <v>60</v>
      </c>
      <c r="D79" s="26">
        <v>2</v>
      </c>
      <c r="E79" s="26">
        <v>0</v>
      </c>
      <c r="F79" s="6">
        <f t="shared" ref="F79:F83" si="6">E79/D79*100</f>
        <v>0</v>
      </c>
      <c r="G79" s="12"/>
      <c r="H79" s="7"/>
      <c r="I79" s="7"/>
      <c r="J79" s="7"/>
      <c r="K79" s="7"/>
    </row>
    <row r="80" spans="1:11" ht="31.5" x14ac:dyDescent="0.25">
      <c r="A80" s="26">
        <v>54</v>
      </c>
      <c r="B80" s="12" t="s">
        <v>46</v>
      </c>
      <c r="C80" s="26" t="s">
        <v>60</v>
      </c>
      <c r="D80" s="26">
        <v>5</v>
      </c>
      <c r="E80" s="26">
        <v>5</v>
      </c>
      <c r="F80" s="6">
        <f t="shared" ref="F80" si="7">E80/D80*100</f>
        <v>100</v>
      </c>
      <c r="G80" s="12"/>
      <c r="H80" s="7"/>
      <c r="I80" s="7"/>
      <c r="J80" s="7"/>
      <c r="K80" s="7"/>
    </row>
    <row r="81" spans="1:11" ht="47.25" x14ac:dyDescent="0.25">
      <c r="A81" s="26">
        <v>55</v>
      </c>
      <c r="B81" s="12" t="s">
        <v>31</v>
      </c>
      <c r="C81" s="26" t="s">
        <v>60</v>
      </c>
      <c r="D81" s="26">
        <v>100</v>
      </c>
      <c r="E81" s="26">
        <v>0</v>
      </c>
      <c r="F81" s="6">
        <f t="shared" si="6"/>
        <v>0</v>
      </c>
      <c r="G81" s="12"/>
      <c r="H81" s="7"/>
      <c r="I81" s="7"/>
      <c r="J81" s="7"/>
      <c r="K81" s="7"/>
    </row>
    <row r="82" spans="1:11" ht="47.25" x14ac:dyDescent="0.25">
      <c r="A82" s="26">
        <v>56</v>
      </c>
      <c r="B82" s="12" t="s">
        <v>75</v>
      </c>
      <c r="C82" s="26" t="s">
        <v>60</v>
      </c>
      <c r="D82" s="26">
        <v>100</v>
      </c>
      <c r="E82" s="26">
        <v>50</v>
      </c>
      <c r="F82" s="6">
        <f t="shared" si="6"/>
        <v>50</v>
      </c>
      <c r="G82" s="12"/>
      <c r="H82" s="7"/>
      <c r="I82" s="7"/>
      <c r="J82" s="7"/>
      <c r="K82" s="7"/>
    </row>
    <row r="83" spans="1:11" ht="103.5" customHeight="1" x14ac:dyDescent="0.25">
      <c r="A83" s="26">
        <v>57</v>
      </c>
      <c r="B83" s="12" t="s">
        <v>76</v>
      </c>
      <c r="C83" s="26" t="s">
        <v>60</v>
      </c>
      <c r="D83" s="26">
        <v>100</v>
      </c>
      <c r="E83" s="26">
        <v>100</v>
      </c>
      <c r="F83" s="6">
        <f t="shared" si="6"/>
        <v>100</v>
      </c>
      <c r="G83" s="12"/>
      <c r="H83" s="7"/>
      <c r="I83" s="7"/>
      <c r="J83" s="7"/>
      <c r="K83" s="7"/>
    </row>
    <row r="84" spans="1:11" ht="15.75" x14ac:dyDescent="0.25">
      <c r="A84" s="38"/>
      <c r="B84" s="38"/>
      <c r="C84" s="38"/>
      <c r="D84" s="38"/>
      <c r="E84" s="38"/>
      <c r="F84" s="15">
        <f>(F83+F82+F81+F79+F77+F78+F80)/7</f>
        <v>50</v>
      </c>
      <c r="G84" s="12"/>
      <c r="H84" s="7"/>
      <c r="I84" s="7"/>
      <c r="J84" s="7"/>
      <c r="K84" s="7"/>
    </row>
    <row r="85" spans="1:11" ht="30" customHeight="1" x14ac:dyDescent="0.25">
      <c r="A85" s="39" t="s">
        <v>147</v>
      </c>
      <c r="B85" s="39"/>
      <c r="C85" s="39"/>
      <c r="D85" s="39"/>
      <c r="E85" s="39"/>
      <c r="F85" s="39"/>
      <c r="G85" s="39"/>
      <c r="H85" s="7"/>
      <c r="I85" s="7"/>
      <c r="J85" s="7"/>
      <c r="K85" s="7"/>
    </row>
    <row r="86" spans="1:11" ht="30" customHeight="1" x14ac:dyDescent="0.25">
      <c r="A86" s="33">
        <v>58</v>
      </c>
      <c r="B86" s="19" t="s">
        <v>160</v>
      </c>
      <c r="C86" s="26" t="s">
        <v>60</v>
      </c>
      <c r="D86" s="26">
        <v>10</v>
      </c>
      <c r="E86" s="26">
        <v>0</v>
      </c>
      <c r="F86" s="6">
        <f t="shared" ref="F86:F91" si="8">E86/D86*100</f>
        <v>0</v>
      </c>
      <c r="G86" s="27"/>
      <c r="H86" s="7"/>
      <c r="I86" s="7"/>
      <c r="J86" s="7"/>
      <c r="K86" s="7"/>
    </row>
    <row r="87" spans="1:11" ht="63" x14ac:dyDescent="0.25">
      <c r="A87" s="33">
        <v>59</v>
      </c>
      <c r="B87" s="19" t="s">
        <v>77</v>
      </c>
      <c r="C87" s="26" t="s">
        <v>57</v>
      </c>
      <c r="D87" s="26">
        <v>4</v>
      </c>
      <c r="E87" s="26">
        <v>0</v>
      </c>
      <c r="F87" s="6">
        <f t="shared" si="8"/>
        <v>0</v>
      </c>
      <c r="G87" s="33"/>
      <c r="H87" s="7">
        <v>2</v>
      </c>
      <c r="I87" s="7">
        <v>1</v>
      </c>
      <c r="J87" s="7">
        <v>4</v>
      </c>
      <c r="K87" s="7">
        <f>H87+I87+J87</f>
        <v>7</v>
      </c>
    </row>
    <row r="88" spans="1:11" ht="15.75" x14ac:dyDescent="0.25">
      <c r="A88" s="33">
        <v>60</v>
      </c>
      <c r="B88" s="19" t="s">
        <v>78</v>
      </c>
      <c r="C88" s="26" t="s">
        <v>60</v>
      </c>
      <c r="D88" s="26">
        <v>6</v>
      </c>
      <c r="E88" s="26">
        <v>0</v>
      </c>
      <c r="F88" s="6">
        <f t="shared" si="8"/>
        <v>0</v>
      </c>
      <c r="G88" s="33"/>
      <c r="H88" s="7"/>
      <c r="I88" s="7"/>
      <c r="J88" s="7"/>
      <c r="K88" s="7"/>
    </row>
    <row r="89" spans="1:11" ht="15.75" x14ac:dyDescent="0.25">
      <c r="A89" s="33">
        <v>61</v>
      </c>
      <c r="B89" s="12" t="s">
        <v>139</v>
      </c>
      <c r="C89" s="26" t="s">
        <v>60</v>
      </c>
      <c r="D89" s="26">
        <v>600</v>
      </c>
      <c r="E89" s="26">
        <v>0</v>
      </c>
      <c r="F89" s="6">
        <f t="shared" si="8"/>
        <v>0</v>
      </c>
      <c r="G89" s="12"/>
      <c r="H89" s="7"/>
      <c r="I89" s="7"/>
      <c r="J89" s="7"/>
      <c r="K89" s="7"/>
    </row>
    <row r="90" spans="1:11" ht="55.15" customHeight="1" x14ac:dyDescent="0.25">
      <c r="A90" s="33">
        <v>62</v>
      </c>
      <c r="B90" s="12" t="s">
        <v>48</v>
      </c>
      <c r="C90" s="26" t="s">
        <v>60</v>
      </c>
      <c r="D90" s="26">
        <v>46</v>
      </c>
      <c r="E90" s="26">
        <v>47</v>
      </c>
      <c r="F90" s="6">
        <v>100</v>
      </c>
      <c r="G90" s="12"/>
      <c r="H90" s="7"/>
      <c r="I90" s="7"/>
      <c r="J90" s="7"/>
      <c r="K90" s="7"/>
    </row>
    <row r="91" spans="1:11" ht="63" x14ac:dyDescent="0.25">
      <c r="A91" s="33">
        <v>63</v>
      </c>
      <c r="B91" s="12" t="s">
        <v>47</v>
      </c>
      <c r="C91" s="26" t="s">
        <v>60</v>
      </c>
      <c r="D91" s="26">
        <v>52.9</v>
      </c>
      <c r="E91" s="26">
        <v>36.5</v>
      </c>
      <c r="F91" s="6">
        <f t="shared" si="8"/>
        <v>68.998109640831757</v>
      </c>
      <c r="G91" s="12"/>
      <c r="H91" s="7"/>
      <c r="I91" s="7"/>
      <c r="J91" s="7"/>
      <c r="K91" s="7"/>
    </row>
    <row r="92" spans="1:11" ht="47.25" x14ac:dyDescent="0.25">
      <c r="A92" s="33">
        <v>64</v>
      </c>
      <c r="B92" s="12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92" s="26" t="s">
        <v>60</v>
      </c>
      <c r="D92" s="26">
        <v>2132.4</v>
      </c>
      <c r="E92" s="26">
        <v>2132.4</v>
      </c>
      <c r="F92" s="6">
        <f t="shared" ref="F92" si="9">E92/D92*100</f>
        <v>100</v>
      </c>
      <c r="G92" s="12"/>
      <c r="H92" s="7"/>
      <c r="I92" s="7"/>
      <c r="J92" s="7"/>
      <c r="K92" s="7"/>
    </row>
    <row r="93" spans="1:11" ht="15.75" x14ac:dyDescent="0.25">
      <c r="A93" s="38"/>
      <c r="B93" s="38"/>
      <c r="C93" s="38"/>
      <c r="D93" s="38"/>
      <c r="E93" s="38"/>
      <c r="F93" s="15">
        <f>SUM(F86:F92)/7</f>
        <v>38.428301377261683</v>
      </c>
      <c r="G93" s="34"/>
      <c r="H93" s="7"/>
      <c r="I93" s="7"/>
      <c r="J93" s="7"/>
      <c r="K93" s="7"/>
    </row>
    <row r="94" spans="1:11" ht="30" customHeight="1" x14ac:dyDescent="0.25">
      <c r="A94" s="39" t="s">
        <v>13</v>
      </c>
      <c r="B94" s="39"/>
      <c r="C94" s="39"/>
      <c r="D94" s="39"/>
      <c r="E94" s="39"/>
      <c r="F94" s="39"/>
      <c r="G94" s="39"/>
      <c r="H94" s="7"/>
      <c r="I94" s="7"/>
      <c r="J94" s="7"/>
      <c r="K94" s="7"/>
    </row>
    <row r="95" spans="1:11" ht="94.5" x14ac:dyDescent="0.25">
      <c r="A95" s="26">
        <v>65</v>
      </c>
      <c r="B95" s="12" t="s">
        <v>79</v>
      </c>
      <c r="C95" s="26" t="s">
        <v>110</v>
      </c>
      <c r="D95" s="26">
        <v>351.87</v>
      </c>
      <c r="E95" s="26">
        <v>107.07</v>
      </c>
      <c r="F95" s="35">
        <f t="shared" ref="F95:F97" si="10">E95/D95*100</f>
        <v>30.428851564498249</v>
      </c>
      <c r="G95" s="12" t="s">
        <v>138</v>
      </c>
      <c r="H95" s="7">
        <v>0</v>
      </c>
      <c r="I95" s="7">
        <v>1</v>
      </c>
      <c r="J95" s="7">
        <v>2</v>
      </c>
      <c r="K95" s="7">
        <f>H95+I95+J95</f>
        <v>3</v>
      </c>
    </row>
    <row r="96" spans="1:11" ht="78.75" x14ac:dyDescent="0.25">
      <c r="A96" s="26">
        <v>66</v>
      </c>
      <c r="B96" s="12" t="s">
        <v>37</v>
      </c>
      <c r="C96" s="26" t="s">
        <v>60</v>
      </c>
      <c r="D96" s="26">
        <v>7.7</v>
      </c>
      <c r="E96" s="26">
        <v>4</v>
      </c>
      <c r="F96" s="35">
        <f t="shared" si="10"/>
        <v>51.94805194805194</v>
      </c>
      <c r="G96" s="12" t="s">
        <v>171</v>
      </c>
      <c r="H96" s="7"/>
      <c r="I96" s="7"/>
      <c r="J96" s="7"/>
      <c r="K96" s="7"/>
    </row>
    <row r="97" spans="1:11" ht="47.25" x14ac:dyDescent="0.25">
      <c r="A97" s="26">
        <v>67</v>
      </c>
      <c r="B97" s="12" t="s">
        <v>127</v>
      </c>
      <c r="C97" s="26" t="s">
        <v>60</v>
      </c>
      <c r="D97" s="26">
        <v>8</v>
      </c>
      <c r="E97" s="26">
        <v>3</v>
      </c>
      <c r="F97" s="35">
        <f t="shared" si="10"/>
        <v>37.5</v>
      </c>
      <c r="G97" s="12"/>
      <c r="H97" s="7"/>
      <c r="I97" s="7"/>
      <c r="J97" s="7"/>
      <c r="K97" s="7"/>
    </row>
    <row r="98" spans="1:11" ht="27.6" customHeight="1" x14ac:dyDescent="0.25">
      <c r="A98" s="38"/>
      <c r="B98" s="38"/>
      <c r="C98" s="38"/>
      <c r="D98" s="38"/>
      <c r="E98" s="38"/>
      <c r="F98" s="36">
        <f>SUM(F95:F97)/3</f>
        <v>39.958967837516731</v>
      </c>
      <c r="G98" s="12"/>
      <c r="H98" s="7"/>
      <c r="I98" s="7"/>
      <c r="J98" s="7"/>
      <c r="K98" s="7"/>
    </row>
    <row r="99" spans="1:11" ht="30" customHeight="1" x14ac:dyDescent="0.25">
      <c r="A99" s="39" t="s">
        <v>14</v>
      </c>
      <c r="B99" s="39"/>
      <c r="C99" s="39"/>
      <c r="D99" s="39"/>
      <c r="E99" s="39"/>
      <c r="F99" s="39"/>
      <c r="G99" s="39"/>
      <c r="H99" s="7"/>
      <c r="I99" s="7"/>
      <c r="J99" s="7"/>
      <c r="K99" s="7"/>
    </row>
    <row r="100" spans="1:11" ht="84.75" customHeight="1" x14ac:dyDescent="0.25">
      <c r="A100" s="26">
        <v>68</v>
      </c>
      <c r="B100" s="12" t="s">
        <v>128</v>
      </c>
      <c r="C100" s="26" t="s">
        <v>60</v>
      </c>
      <c r="D100" s="26">
        <v>4</v>
      </c>
      <c r="E100" s="26">
        <v>4</v>
      </c>
      <c r="F100" s="6">
        <f>E100/D100*100</f>
        <v>100</v>
      </c>
      <c r="G100" s="12"/>
      <c r="H100" s="7">
        <v>3</v>
      </c>
      <c r="I100" s="7">
        <v>0</v>
      </c>
      <c r="J100" s="7">
        <v>0</v>
      </c>
      <c r="K100" s="7">
        <f>H100+I100+J100</f>
        <v>3</v>
      </c>
    </row>
    <row r="101" spans="1:11" ht="31.5" x14ac:dyDescent="0.25">
      <c r="A101" s="26">
        <v>69</v>
      </c>
      <c r="B101" s="12" t="s">
        <v>80</v>
      </c>
      <c r="C101" s="26" t="s">
        <v>60</v>
      </c>
      <c r="D101" s="26">
        <v>38</v>
      </c>
      <c r="E101" s="26">
        <v>38</v>
      </c>
      <c r="F101" s="6">
        <f t="shared" ref="F101:F102" si="11">E101/D101*100</f>
        <v>100</v>
      </c>
      <c r="G101" s="12"/>
      <c r="H101" s="7"/>
      <c r="I101" s="7"/>
      <c r="J101" s="7"/>
      <c r="K101" s="7"/>
    </row>
    <row r="102" spans="1:11" ht="63" x14ac:dyDescent="0.25">
      <c r="A102" s="26">
        <v>70</v>
      </c>
      <c r="B102" s="12" t="s">
        <v>81</v>
      </c>
      <c r="C102" s="26" t="s">
        <v>60</v>
      </c>
      <c r="D102" s="26">
        <v>80</v>
      </c>
      <c r="E102" s="26">
        <v>80</v>
      </c>
      <c r="F102" s="6">
        <f t="shared" si="11"/>
        <v>100</v>
      </c>
      <c r="G102" s="12"/>
      <c r="H102" s="7"/>
      <c r="I102" s="7"/>
      <c r="J102" s="7"/>
      <c r="K102" s="7"/>
    </row>
    <row r="103" spans="1:11" ht="15.75" x14ac:dyDescent="0.25">
      <c r="A103" s="38"/>
      <c r="B103" s="38"/>
      <c r="C103" s="38"/>
      <c r="D103" s="38"/>
      <c r="E103" s="38"/>
      <c r="F103" s="15">
        <f>(F100+F101+F102)/3</f>
        <v>100</v>
      </c>
      <c r="G103" s="12"/>
      <c r="H103" s="7"/>
      <c r="I103" s="7"/>
      <c r="J103" s="7"/>
      <c r="K103" s="7"/>
    </row>
    <row r="104" spans="1:11" ht="30" customHeight="1" x14ac:dyDescent="0.25">
      <c r="A104" s="39" t="s">
        <v>15</v>
      </c>
      <c r="B104" s="39"/>
      <c r="C104" s="39"/>
      <c r="D104" s="39"/>
      <c r="E104" s="39"/>
      <c r="F104" s="39"/>
      <c r="G104" s="39"/>
      <c r="H104" s="7"/>
      <c r="I104" s="7"/>
      <c r="J104" s="7"/>
      <c r="K104" s="7"/>
    </row>
    <row r="105" spans="1:11" ht="47.25" x14ac:dyDescent="0.25">
      <c r="A105" s="26">
        <v>71</v>
      </c>
      <c r="B105" s="30" t="s">
        <v>35</v>
      </c>
      <c r="C105" s="26" t="s">
        <v>60</v>
      </c>
      <c r="D105" s="26">
        <v>1092</v>
      </c>
      <c r="E105" s="6">
        <v>535.79999999999995</v>
      </c>
      <c r="F105" s="6">
        <f>E105/D105*100</f>
        <v>49.065934065934066</v>
      </c>
      <c r="G105" s="12"/>
      <c r="H105" s="7">
        <v>2</v>
      </c>
      <c r="I105" s="7">
        <v>0</v>
      </c>
      <c r="J105" s="7">
        <v>2</v>
      </c>
      <c r="K105" s="7">
        <f>H105+I105+J105</f>
        <v>4</v>
      </c>
    </row>
    <row r="106" spans="1:11" ht="94.5" x14ac:dyDescent="0.25">
      <c r="A106" s="26">
        <v>72</v>
      </c>
      <c r="B106" s="30" t="s">
        <v>82</v>
      </c>
      <c r="C106" s="26" t="s">
        <v>57</v>
      </c>
      <c r="D106" s="26">
        <v>0.17</v>
      </c>
      <c r="E106" s="6">
        <v>0</v>
      </c>
      <c r="F106" s="6">
        <f>E106/D106*100</f>
        <v>0</v>
      </c>
      <c r="G106" s="12"/>
      <c r="H106" s="7"/>
      <c r="I106" s="7"/>
      <c r="J106" s="7"/>
      <c r="K106" s="7"/>
    </row>
    <row r="107" spans="1:11" ht="47.25" x14ac:dyDescent="0.25">
      <c r="A107" s="26">
        <v>73</v>
      </c>
      <c r="B107" s="30" t="s">
        <v>36</v>
      </c>
      <c r="C107" s="26" t="s">
        <v>57</v>
      </c>
      <c r="D107" s="26">
        <v>86.3</v>
      </c>
      <c r="E107" s="26">
        <v>86.3</v>
      </c>
      <c r="F107" s="6">
        <f>E107/D107*100</f>
        <v>100</v>
      </c>
      <c r="G107" s="12"/>
      <c r="H107" s="7"/>
      <c r="I107" s="7"/>
      <c r="J107" s="7"/>
      <c r="K107" s="7"/>
    </row>
    <row r="108" spans="1:11" ht="31.5" x14ac:dyDescent="0.25">
      <c r="A108" s="26">
        <v>74</v>
      </c>
      <c r="B108" s="30" t="s">
        <v>83</v>
      </c>
      <c r="C108" s="26" t="s">
        <v>57</v>
      </c>
      <c r="D108" s="26">
        <v>0</v>
      </c>
      <c r="E108" s="26">
        <v>0</v>
      </c>
      <c r="F108" s="6">
        <v>100</v>
      </c>
      <c r="G108" s="12"/>
      <c r="H108" s="7"/>
      <c r="I108" s="7"/>
      <c r="J108" s="7"/>
      <c r="K108" s="7"/>
    </row>
    <row r="109" spans="1:11" ht="25.9" customHeight="1" x14ac:dyDescent="0.25">
      <c r="A109" s="38"/>
      <c r="B109" s="38"/>
      <c r="C109" s="38"/>
      <c r="D109" s="38"/>
      <c r="E109" s="38"/>
      <c r="F109" s="15">
        <f>(F106+F107+F105+F108)/4</f>
        <v>62.266483516483518</v>
      </c>
      <c r="G109" s="12"/>
      <c r="H109" s="7"/>
      <c r="I109" s="7"/>
      <c r="J109" s="7"/>
      <c r="K109" s="7"/>
    </row>
    <row r="110" spans="1:11" ht="30" customHeight="1" x14ac:dyDescent="0.25">
      <c r="A110" s="39" t="s">
        <v>16</v>
      </c>
      <c r="B110" s="39"/>
      <c r="C110" s="39"/>
      <c r="D110" s="39"/>
      <c r="E110" s="39"/>
      <c r="F110" s="39"/>
      <c r="G110" s="39"/>
      <c r="H110" s="7"/>
      <c r="I110" s="7"/>
      <c r="J110" s="7"/>
      <c r="K110" s="7"/>
    </row>
    <row r="111" spans="1:11" ht="47.25" x14ac:dyDescent="0.25">
      <c r="A111" s="26">
        <v>75</v>
      </c>
      <c r="B111" s="12" t="s">
        <v>87</v>
      </c>
      <c r="C111" s="26" t="s">
        <v>57</v>
      </c>
      <c r="D111" s="26" t="s">
        <v>133</v>
      </c>
      <c r="E111" s="17">
        <v>6.0999999999999999E-2</v>
      </c>
      <c r="F111" s="6">
        <v>100</v>
      </c>
      <c r="G111" s="12"/>
      <c r="H111" s="7">
        <v>4</v>
      </c>
      <c r="I111" s="7">
        <v>0</v>
      </c>
      <c r="J111" s="7">
        <v>0</v>
      </c>
      <c r="K111" s="7">
        <f>H111+I111+J111</f>
        <v>4</v>
      </c>
    </row>
    <row r="112" spans="1:11" ht="31.5" x14ac:dyDescent="0.25">
      <c r="A112" s="26">
        <v>76</v>
      </c>
      <c r="B112" s="12" t="s">
        <v>86</v>
      </c>
      <c r="C112" s="26" t="s">
        <v>60</v>
      </c>
      <c r="D112" s="26" t="s">
        <v>134</v>
      </c>
      <c r="E112" s="18">
        <v>2.9999999999999997E-4</v>
      </c>
      <c r="F112" s="6">
        <v>100</v>
      </c>
      <c r="G112" s="12"/>
      <c r="H112" s="7"/>
      <c r="I112" s="7"/>
      <c r="J112" s="7"/>
      <c r="K112" s="7"/>
    </row>
    <row r="113" spans="1:11" ht="47.25" x14ac:dyDescent="0.25">
      <c r="A113" s="26">
        <v>77</v>
      </c>
      <c r="B113" s="12" t="s">
        <v>84</v>
      </c>
      <c r="C113" s="26" t="s">
        <v>60</v>
      </c>
      <c r="D113" s="26" t="s">
        <v>21</v>
      </c>
      <c r="E113" s="26" t="s">
        <v>21</v>
      </c>
      <c r="F113" s="6">
        <v>100</v>
      </c>
      <c r="G113" s="12"/>
      <c r="H113" s="7"/>
      <c r="I113" s="7"/>
      <c r="J113" s="7"/>
      <c r="K113" s="7"/>
    </row>
    <row r="114" spans="1:11" ht="63" x14ac:dyDescent="0.25">
      <c r="A114" s="26">
        <v>78</v>
      </c>
      <c r="B114" s="12" t="s">
        <v>85</v>
      </c>
      <c r="C114" s="26" t="s">
        <v>60</v>
      </c>
      <c r="D114" s="26" t="s">
        <v>21</v>
      </c>
      <c r="E114" s="26" t="s">
        <v>21</v>
      </c>
      <c r="F114" s="6">
        <v>100</v>
      </c>
      <c r="G114" s="12"/>
      <c r="H114" s="7"/>
      <c r="I114" s="7"/>
      <c r="J114" s="7"/>
      <c r="K114" s="7"/>
    </row>
    <row r="115" spans="1:11" ht="15.75" x14ac:dyDescent="0.25">
      <c r="A115" s="38"/>
      <c r="B115" s="38"/>
      <c r="C115" s="38"/>
      <c r="D115" s="38"/>
      <c r="E115" s="38"/>
      <c r="F115" s="15">
        <f>(F114+F113+F112+F111)/4</f>
        <v>100</v>
      </c>
      <c r="G115" s="12"/>
      <c r="H115" s="7"/>
      <c r="I115" s="7"/>
      <c r="J115" s="7"/>
      <c r="K115" s="7"/>
    </row>
    <row r="116" spans="1:11" ht="30" customHeight="1" x14ac:dyDescent="0.25">
      <c r="A116" s="39" t="s">
        <v>17</v>
      </c>
      <c r="B116" s="39"/>
      <c r="C116" s="39"/>
      <c r="D116" s="39"/>
      <c r="E116" s="39"/>
      <c r="F116" s="39"/>
      <c r="G116" s="39"/>
      <c r="H116" s="7"/>
      <c r="I116" s="7"/>
      <c r="J116" s="7"/>
      <c r="K116" s="7"/>
    </row>
    <row r="117" spans="1:11" ht="51.75" customHeight="1" x14ac:dyDescent="0.25">
      <c r="A117" s="26">
        <v>79</v>
      </c>
      <c r="B117" s="12" t="s">
        <v>88</v>
      </c>
      <c r="C117" s="26" t="s">
        <v>60</v>
      </c>
      <c r="D117" s="26">
        <v>5</v>
      </c>
      <c r="E117" s="26">
        <v>4</v>
      </c>
      <c r="F117" s="6">
        <f>E117/D117*100</f>
        <v>80</v>
      </c>
      <c r="G117" s="12"/>
      <c r="H117" s="7">
        <v>0</v>
      </c>
      <c r="I117" s="7">
        <v>5</v>
      </c>
      <c r="J117" s="7">
        <v>6</v>
      </c>
      <c r="K117" s="7">
        <f>H117+I117+J117</f>
        <v>11</v>
      </c>
    </row>
    <row r="118" spans="1:11" ht="51.75" customHeight="1" x14ac:dyDescent="0.25">
      <c r="A118" s="26">
        <v>80</v>
      </c>
      <c r="B118" s="12" t="s">
        <v>111</v>
      </c>
      <c r="C118" s="26" t="s">
        <v>61</v>
      </c>
      <c r="D118" s="26">
        <v>2</v>
      </c>
      <c r="E118" s="26">
        <v>0</v>
      </c>
      <c r="F118" s="6">
        <f>E118/D118*100</f>
        <v>0</v>
      </c>
      <c r="G118" s="12"/>
      <c r="H118" s="7"/>
      <c r="I118" s="7"/>
      <c r="J118" s="7"/>
      <c r="K118" s="7"/>
    </row>
    <row r="119" spans="1:11" ht="78.75" x14ac:dyDescent="0.25">
      <c r="A119" s="26">
        <v>81</v>
      </c>
      <c r="B119" s="12" t="s">
        <v>89</v>
      </c>
      <c r="C119" s="26" t="s">
        <v>60</v>
      </c>
      <c r="D119" s="26">
        <v>21</v>
      </c>
      <c r="E119" s="26">
        <v>9</v>
      </c>
      <c r="F119" s="6">
        <f>E119/D119*100</f>
        <v>42.857142857142854</v>
      </c>
      <c r="G119" s="12"/>
      <c r="H119" s="7"/>
      <c r="I119" s="7"/>
      <c r="J119" s="7"/>
      <c r="K119" s="7"/>
    </row>
    <row r="120" spans="1:11" ht="47.25" x14ac:dyDescent="0.25">
      <c r="A120" s="26">
        <v>82</v>
      </c>
      <c r="B120" s="12" t="s">
        <v>113</v>
      </c>
      <c r="C120" s="26" t="s">
        <v>164</v>
      </c>
      <c r="D120" s="26">
        <v>39.299999999999997</v>
      </c>
      <c r="E120" s="26">
        <v>19.100000000000001</v>
      </c>
      <c r="F120" s="6">
        <f t="shared" ref="F120:F127" si="12">E120/D120*100</f>
        <v>48.600508905852422</v>
      </c>
      <c r="G120" s="12"/>
      <c r="H120" s="7"/>
      <c r="I120" s="7"/>
      <c r="J120" s="7"/>
      <c r="K120" s="7"/>
    </row>
    <row r="121" spans="1:11" ht="47.25" x14ac:dyDescent="0.25">
      <c r="A121" s="26">
        <v>83</v>
      </c>
      <c r="B121" s="12" t="s">
        <v>129</v>
      </c>
      <c r="C121" s="26" t="s">
        <v>112</v>
      </c>
      <c r="D121" s="16">
        <v>70.959999999999994</v>
      </c>
      <c r="E121" s="26">
        <v>34.4</v>
      </c>
      <c r="F121" s="6">
        <f t="shared" si="12"/>
        <v>48.478015783540023</v>
      </c>
      <c r="G121" s="12"/>
      <c r="H121" s="7"/>
      <c r="I121" s="7"/>
      <c r="J121" s="7"/>
      <c r="K121" s="7"/>
    </row>
    <row r="122" spans="1:11" ht="110.25" x14ac:dyDescent="0.25">
      <c r="A122" s="26">
        <v>84</v>
      </c>
      <c r="B122" s="12" t="s">
        <v>130</v>
      </c>
      <c r="C122" s="26" t="s">
        <v>112</v>
      </c>
      <c r="D122" s="16">
        <v>15.27</v>
      </c>
      <c r="E122" s="26">
        <v>9.6199999999999992</v>
      </c>
      <c r="F122" s="6">
        <f t="shared" si="12"/>
        <v>62.999345121152587</v>
      </c>
      <c r="G122" s="12"/>
      <c r="H122" s="7"/>
      <c r="I122" s="7"/>
      <c r="J122" s="7"/>
      <c r="K122" s="7"/>
    </row>
    <row r="123" spans="1:11" ht="63" x14ac:dyDescent="0.25">
      <c r="A123" s="26">
        <v>85</v>
      </c>
      <c r="B123" s="12" t="s">
        <v>90</v>
      </c>
      <c r="C123" s="26" t="s">
        <v>60</v>
      </c>
      <c r="D123" s="26">
        <v>46</v>
      </c>
      <c r="E123" s="26">
        <v>45.5</v>
      </c>
      <c r="F123" s="6">
        <f t="shared" si="12"/>
        <v>98.91304347826086</v>
      </c>
      <c r="G123" s="12"/>
      <c r="H123" s="7"/>
      <c r="I123" s="7"/>
      <c r="J123" s="7"/>
      <c r="K123" s="7"/>
    </row>
    <row r="124" spans="1:11" ht="94.5" x14ac:dyDescent="0.25">
      <c r="A124" s="26">
        <v>86</v>
      </c>
      <c r="B124" s="12" t="s">
        <v>91</v>
      </c>
      <c r="C124" s="26" t="s">
        <v>60</v>
      </c>
      <c r="D124" s="26">
        <v>60</v>
      </c>
      <c r="E124" s="26">
        <v>35</v>
      </c>
      <c r="F124" s="6">
        <f t="shared" si="12"/>
        <v>58.333333333333336</v>
      </c>
      <c r="G124" s="12"/>
      <c r="H124" s="7"/>
      <c r="I124" s="7"/>
      <c r="J124" s="7"/>
      <c r="K124" s="7"/>
    </row>
    <row r="125" spans="1:11" ht="63" x14ac:dyDescent="0.25">
      <c r="A125" s="26">
        <v>87</v>
      </c>
      <c r="B125" s="12" t="s">
        <v>157</v>
      </c>
      <c r="C125" s="26" t="s">
        <v>61</v>
      </c>
      <c r="D125" s="26">
        <v>1</v>
      </c>
      <c r="E125" s="26">
        <v>0</v>
      </c>
      <c r="F125" s="6">
        <f t="shared" si="12"/>
        <v>0</v>
      </c>
      <c r="G125" s="12"/>
      <c r="H125" s="7"/>
      <c r="I125" s="7"/>
      <c r="J125" s="7"/>
      <c r="K125" s="7"/>
    </row>
    <row r="126" spans="1:11" ht="47.25" x14ac:dyDescent="0.25">
      <c r="A126" s="26">
        <v>88</v>
      </c>
      <c r="B126" s="12" t="s">
        <v>131</v>
      </c>
      <c r="C126" s="26" t="s">
        <v>112</v>
      </c>
      <c r="D126" s="16">
        <v>14.15</v>
      </c>
      <c r="E126" s="26">
        <v>8.7799999999999994</v>
      </c>
      <c r="F126" s="6">
        <f t="shared" si="12"/>
        <v>62.049469964664304</v>
      </c>
      <c r="G126" s="26"/>
      <c r="H126" s="7"/>
      <c r="I126" s="7"/>
      <c r="J126" s="7"/>
      <c r="K126" s="7"/>
    </row>
    <row r="127" spans="1:11" ht="47.25" x14ac:dyDescent="0.25">
      <c r="A127" s="26">
        <v>89</v>
      </c>
      <c r="B127" s="12" t="s">
        <v>132</v>
      </c>
      <c r="C127" s="26" t="s">
        <v>112</v>
      </c>
      <c r="D127" s="16">
        <v>41.62</v>
      </c>
      <c r="E127" s="26">
        <v>20.39</v>
      </c>
      <c r="F127" s="6">
        <f t="shared" si="12"/>
        <v>48.99086977414705</v>
      </c>
      <c r="G127" s="26"/>
      <c r="H127" s="7"/>
      <c r="I127" s="7"/>
      <c r="J127" s="7"/>
      <c r="K127" s="7"/>
    </row>
    <row r="128" spans="1:11" ht="15.75" x14ac:dyDescent="0.25">
      <c r="A128" s="38"/>
      <c r="B128" s="38"/>
      <c r="C128" s="38"/>
      <c r="D128" s="38"/>
      <c r="E128" s="38"/>
      <c r="F128" s="15">
        <f>SUM(F117:F127)/11</f>
        <v>50.111066292553943</v>
      </c>
      <c r="G128" s="12"/>
      <c r="H128" s="7"/>
      <c r="I128" s="7"/>
      <c r="J128" s="7"/>
      <c r="K128" s="7"/>
    </row>
    <row r="129" spans="1:12" ht="30" customHeight="1" x14ac:dyDescent="0.25">
      <c r="A129" s="39" t="s">
        <v>140</v>
      </c>
      <c r="B129" s="39"/>
      <c r="C129" s="39"/>
      <c r="D129" s="39"/>
      <c r="E129" s="39"/>
      <c r="F129" s="39"/>
      <c r="G129" s="39"/>
      <c r="H129" s="7">
        <v>2</v>
      </c>
      <c r="I129" s="7">
        <v>3</v>
      </c>
      <c r="J129" s="7">
        <v>1</v>
      </c>
      <c r="K129" s="7">
        <f>H129+I129+J129</f>
        <v>6</v>
      </c>
    </row>
    <row r="130" spans="1:12" ht="57" customHeight="1" x14ac:dyDescent="0.25">
      <c r="A130" s="26">
        <v>90</v>
      </c>
      <c r="B130" s="12" t="s">
        <v>149</v>
      </c>
      <c r="C130" s="26" t="s">
        <v>57</v>
      </c>
      <c r="D130" s="26">
        <v>0.5</v>
      </c>
      <c r="E130" s="26">
        <v>0.6</v>
      </c>
      <c r="F130" s="6">
        <f>D130/E130*100</f>
        <v>83.333333333333343</v>
      </c>
      <c r="G130" s="12" t="s">
        <v>10</v>
      </c>
      <c r="H130" s="7"/>
      <c r="I130" s="7"/>
      <c r="J130" s="7"/>
      <c r="K130" s="7"/>
    </row>
    <row r="131" spans="1:12" ht="83.25" customHeight="1" x14ac:dyDescent="0.25">
      <c r="A131" s="26">
        <v>91</v>
      </c>
      <c r="B131" s="12" t="s">
        <v>28</v>
      </c>
      <c r="C131" s="26" t="s">
        <v>60</v>
      </c>
      <c r="D131" s="26">
        <v>100</v>
      </c>
      <c r="E131" s="6">
        <v>98.5</v>
      </c>
      <c r="F131" s="6">
        <f>E131/D131*100</f>
        <v>98.5</v>
      </c>
      <c r="G131" s="12"/>
      <c r="H131" s="7"/>
      <c r="I131" s="7"/>
      <c r="J131" s="7"/>
      <c r="K131" s="7"/>
    </row>
    <row r="132" spans="1:12" ht="110.25" x14ac:dyDescent="0.25">
      <c r="A132" s="26">
        <v>92</v>
      </c>
      <c r="B132" s="12" t="s">
        <v>92</v>
      </c>
      <c r="C132" s="26" t="s">
        <v>57</v>
      </c>
      <c r="D132" s="26">
        <v>60</v>
      </c>
      <c r="E132" s="6">
        <v>77.8</v>
      </c>
      <c r="F132" s="6">
        <v>100</v>
      </c>
      <c r="G132" s="12"/>
      <c r="H132" s="7"/>
      <c r="I132" s="7"/>
      <c r="J132" s="7"/>
      <c r="K132" s="7"/>
    </row>
    <row r="133" spans="1:12" ht="126" x14ac:dyDescent="0.25">
      <c r="A133" s="26">
        <v>93</v>
      </c>
      <c r="B133" s="12" t="s">
        <v>29</v>
      </c>
      <c r="C133" s="26" t="s">
        <v>57</v>
      </c>
      <c r="D133" s="26">
        <v>100</v>
      </c>
      <c r="E133" s="6">
        <v>100</v>
      </c>
      <c r="F133" s="6">
        <f t="shared" ref="F133:F135" si="13">E133/D133*100</f>
        <v>100</v>
      </c>
      <c r="G133" s="12"/>
      <c r="H133" s="7"/>
      <c r="I133" s="7"/>
      <c r="J133" s="7"/>
      <c r="K133" s="7"/>
    </row>
    <row r="134" spans="1:12" ht="31.5" x14ac:dyDescent="0.25">
      <c r="A134" s="26">
        <v>94</v>
      </c>
      <c r="B134" s="12" t="s">
        <v>93</v>
      </c>
      <c r="C134" s="26" t="s">
        <v>60</v>
      </c>
      <c r="D134" s="26">
        <v>100</v>
      </c>
      <c r="E134" s="26">
        <v>52</v>
      </c>
      <c r="F134" s="6">
        <f t="shared" si="13"/>
        <v>52</v>
      </c>
      <c r="G134" s="12"/>
      <c r="H134" s="7"/>
      <c r="I134" s="7"/>
      <c r="J134" s="7"/>
      <c r="K134" s="7"/>
    </row>
    <row r="135" spans="1:12" ht="31.5" x14ac:dyDescent="0.25">
      <c r="A135" s="26">
        <v>95</v>
      </c>
      <c r="B135" s="12" t="s">
        <v>94</v>
      </c>
      <c r="C135" s="26" t="s">
        <v>60</v>
      </c>
      <c r="D135" s="26">
        <v>5</v>
      </c>
      <c r="E135" s="26">
        <v>1</v>
      </c>
      <c r="F135" s="6">
        <f t="shared" si="13"/>
        <v>20</v>
      </c>
      <c r="G135" s="12"/>
      <c r="H135" s="7"/>
      <c r="I135" s="7"/>
      <c r="J135" s="7"/>
      <c r="K135" s="7"/>
    </row>
    <row r="136" spans="1:12" ht="18.75" x14ac:dyDescent="0.25">
      <c r="A136" s="41"/>
      <c r="B136" s="41"/>
      <c r="C136" s="41"/>
      <c r="D136" s="41"/>
      <c r="E136" s="41"/>
      <c r="F136" s="13">
        <f>(F130+F132+F131+F133+F134+F135)/6</f>
        <v>75.6388888888889</v>
      </c>
      <c r="G136" s="14"/>
      <c r="H136" s="7"/>
      <c r="I136" s="7"/>
      <c r="J136" s="7"/>
      <c r="K136" s="7"/>
    </row>
    <row r="137" spans="1:12" ht="30" customHeight="1" x14ac:dyDescent="0.25">
      <c r="A137" s="39" t="s">
        <v>18</v>
      </c>
      <c r="B137" s="39"/>
      <c r="C137" s="39"/>
      <c r="D137" s="39"/>
      <c r="E137" s="39"/>
      <c r="F137" s="39"/>
      <c r="G137" s="39"/>
      <c r="H137" s="7"/>
      <c r="I137" s="7"/>
      <c r="J137" s="7"/>
      <c r="K137" s="7"/>
    </row>
    <row r="138" spans="1:12" ht="129.75" customHeight="1" x14ac:dyDescent="0.25">
      <c r="A138" s="26">
        <v>96</v>
      </c>
      <c r="B138" s="12" t="s">
        <v>38</v>
      </c>
      <c r="C138" s="26" t="s">
        <v>60</v>
      </c>
      <c r="D138" s="26">
        <v>100</v>
      </c>
      <c r="E138" s="26">
        <v>33.299999999999997</v>
      </c>
      <c r="F138" s="6">
        <f>E138/D138*100</f>
        <v>33.299999999999997</v>
      </c>
      <c r="G138" s="12"/>
      <c r="H138" s="7">
        <v>2</v>
      </c>
      <c r="I138" s="8">
        <v>1</v>
      </c>
      <c r="J138" s="8">
        <v>1</v>
      </c>
      <c r="K138" s="8">
        <f>H138+I138+J138</f>
        <v>4</v>
      </c>
      <c r="L138" s="5"/>
    </row>
    <row r="139" spans="1:12" ht="94.9" customHeight="1" x14ac:dyDescent="0.25">
      <c r="A139" s="26">
        <v>97</v>
      </c>
      <c r="B139" s="12" t="s">
        <v>158</v>
      </c>
      <c r="C139" s="26" t="s">
        <v>60</v>
      </c>
      <c r="D139" s="26">
        <v>100</v>
      </c>
      <c r="E139" s="26">
        <v>100</v>
      </c>
      <c r="F139" s="6">
        <v>100</v>
      </c>
      <c r="G139" s="12"/>
      <c r="H139" s="7"/>
      <c r="I139" s="7"/>
      <c r="J139" s="7"/>
      <c r="K139" s="7"/>
    </row>
    <row r="140" spans="1:12" ht="48.75" customHeight="1" x14ac:dyDescent="0.25">
      <c r="A140" s="26">
        <v>98</v>
      </c>
      <c r="B140" s="12" t="s">
        <v>39</v>
      </c>
      <c r="C140" s="26" t="s">
        <v>60</v>
      </c>
      <c r="D140" s="26">
        <v>95</v>
      </c>
      <c r="E140" s="26">
        <v>100</v>
      </c>
      <c r="F140" s="6">
        <v>100</v>
      </c>
      <c r="G140" s="12"/>
      <c r="H140" s="7"/>
      <c r="I140" s="7"/>
      <c r="J140" s="7"/>
      <c r="K140" s="7"/>
    </row>
    <row r="141" spans="1:12" ht="33.75" customHeight="1" x14ac:dyDescent="0.25">
      <c r="A141" s="26">
        <v>99</v>
      </c>
      <c r="B141" s="12" t="s">
        <v>40</v>
      </c>
      <c r="C141" s="26" t="s">
        <v>60</v>
      </c>
      <c r="D141" s="26">
        <v>8500</v>
      </c>
      <c r="E141" s="26">
        <v>5647</v>
      </c>
      <c r="F141" s="6">
        <f t="shared" ref="F141" si="14">E141/D141*100</f>
        <v>66.435294117647061</v>
      </c>
      <c r="G141" s="12"/>
      <c r="H141" s="7"/>
      <c r="I141" s="7"/>
      <c r="J141" s="7"/>
      <c r="K141" s="7"/>
    </row>
    <row r="142" spans="1:12" ht="21" customHeight="1" x14ac:dyDescent="0.25">
      <c r="A142" s="38"/>
      <c r="B142" s="38"/>
      <c r="C142" s="38"/>
      <c r="D142" s="38"/>
      <c r="E142" s="38"/>
      <c r="F142" s="37">
        <f>(F141++F140+F139+F138)/4</f>
        <v>74.933823529411768</v>
      </c>
      <c r="G142" s="12"/>
      <c r="H142" s="7"/>
      <c r="I142" s="7"/>
      <c r="J142" s="7"/>
      <c r="K142" s="7"/>
    </row>
    <row r="143" spans="1:12" ht="30" customHeight="1" x14ac:dyDescent="0.25">
      <c r="A143" s="39" t="s">
        <v>141</v>
      </c>
      <c r="B143" s="39"/>
      <c r="C143" s="39"/>
      <c r="D143" s="39"/>
      <c r="E143" s="39"/>
      <c r="F143" s="39"/>
      <c r="G143" s="39"/>
      <c r="H143" s="7"/>
      <c r="I143" s="7"/>
      <c r="J143" s="7"/>
      <c r="K143" s="7"/>
    </row>
    <row r="144" spans="1:12" ht="63" x14ac:dyDescent="0.25">
      <c r="A144" s="26">
        <v>100</v>
      </c>
      <c r="B144" s="12" t="s">
        <v>95</v>
      </c>
      <c r="C144" s="26" t="s">
        <v>60</v>
      </c>
      <c r="D144" s="26">
        <v>64</v>
      </c>
      <c r="E144" s="26">
        <v>64</v>
      </c>
      <c r="F144" s="6">
        <f t="shared" ref="F144:F149" si="15">E144/D144*100</f>
        <v>100</v>
      </c>
      <c r="G144" s="12"/>
      <c r="H144" s="7">
        <v>5</v>
      </c>
      <c r="I144" s="7">
        <v>0</v>
      </c>
      <c r="J144" s="7">
        <v>1</v>
      </c>
      <c r="K144" s="7">
        <f>H144+I144+J144</f>
        <v>6</v>
      </c>
    </row>
    <row r="145" spans="1:11" ht="47.25" x14ac:dyDescent="0.25">
      <c r="A145" s="26">
        <v>101</v>
      </c>
      <c r="B145" s="12" t="s">
        <v>96</v>
      </c>
      <c r="C145" s="26" t="s">
        <v>60</v>
      </c>
      <c r="D145" s="23">
        <v>90</v>
      </c>
      <c r="E145" s="24">
        <v>0</v>
      </c>
      <c r="F145" s="6">
        <f t="shared" si="15"/>
        <v>0</v>
      </c>
      <c r="G145" s="12"/>
      <c r="H145" s="7"/>
      <c r="I145" s="7"/>
      <c r="J145" s="7"/>
      <c r="K145" s="7"/>
    </row>
    <row r="146" spans="1:11" ht="15.75" x14ac:dyDescent="0.25">
      <c r="A146" s="26">
        <v>102</v>
      </c>
      <c r="B146" s="12" t="s">
        <v>97</v>
      </c>
      <c r="C146" s="26" t="s">
        <v>60</v>
      </c>
      <c r="D146" s="25">
        <v>40438</v>
      </c>
      <c r="E146" s="25">
        <v>40438</v>
      </c>
      <c r="F146" s="6">
        <f t="shared" si="15"/>
        <v>100</v>
      </c>
      <c r="G146" s="12"/>
      <c r="H146" s="7"/>
      <c r="I146" s="7"/>
      <c r="J146" s="7"/>
      <c r="K146" s="7"/>
    </row>
    <row r="147" spans="1:11" ht="47.25" x14ac:dyDescent="0.25">
      <c r="A147" s="26">
        <v>103</v>
      </c>
      <c r="B147" s="12" t="s">
        <v>98</v>
      </c>
      <c r="C147" s="26" t="s">
        <v>60</v>
      </c>
      <c r="D147" s="26">
        <v>100</v>
      </c>
      <c r="E147" s="26">
        <v>100</v>
      </c>
      <c r="F147" s="6">
        <f t="shared" si="15"/>
        <v>100</v>
      </c>
      <c r="G147" s="12"/>
      <c r="H147" s="7"/>
      <c r="I147" s="7"/>
      <c r="J147" s="7"/>
      <c r="K147" s="7"/>
    </row>
    <row r="148" spans="1:11" ht="47.25" x14ac:dyDescent="0.25">
      <c r="A148" s="26">
        <v>104</v>
      </c>
      <c r="B148" s="12" t="s">
        <v>99</v>
      </c>
      <c r="C148" s="26" t="s">
        <v>60</v>
      </c>
      <c r="D148" s="26">
        <v>56</v>
      </c>
      <c r="E148" s="26">
        <v>56</v>
      </c>
      <c r="F148" s="6">
        <f t="shared" si="15"/>
        <v>100</v>
      </c>
      <c r="G148" s="12"/>
      <c r="H148" s="7"/>
      <c r="I148" s="7"/>
      <c r="J148" s="7"/>
      <c r="K148" s="7"/>
    </row>
    <row r="149" spans="1:11" ht="31.5" x14ac:dyDescent="0.25">
      <c r="A149" s="26">
        <v>105</v>
      </c>
      <c r="B149" s="12" t="s">
        <v>100</v>
      </c>
      <c r="C149" s="26" t="s">
        <v>60</v>
      </c>
      <c r="D149" s="24">
        <v>100</v>
      </c>
      <c r="E149" s="24">
        <v>100</v>
      </c>
      <c r="F149" s="6">
        <f t="shared" si="15"/>
        <v>100</v>
      </c>
      <c r="G149" s="12"/>
      <c r="H149" s="7"/>
      <c r="I149" s="7"/>
      <c r="J149" s="7"/>
      <c r="K149" s="7"/>
    </row>
    <row r="150" spans="1:11" ht="15.75" x14ac:dyDescent="0.25">
      <c r="A150" s="38"/>
      <c r="B150" s="38"/>
      <c r="C150" s="38"/>
      <c r="D150" s="38"/>
      <c r="E150" s="38"/>
      <c r="F150" s="15">
        <f>SUM(F144:F149)/6</f>
        <v>83.333333333333329</v>
      </c>
      <c r="G150" s="12"/>
      <c r="H150" s="7"/>
      <c r="I150" s="7"/>
      <c r="J150" s="7"/>
      <c r="K150" s="7"/>
    </row>
    <row r="151" spans="1:11" ht="30" customHeight="1" x14ac:dyDescent="0.25">
      <c r="A151" s="39" t="s">
        <v>148</v>
      </c>
      <c r="B151" s="39"/>
      <c r="C151" s="39"/>
      <c r="D151" s="39"/>
      <c r="E151" s="39"/>
      <c r="F151" s="39"/>
      <c r="G151" s="39"/>
      <c r="H151" s="7"/>
      <c r="I151" s="7"/>
      <c r="J151" s="7"/>
      <c r="K151" s="7"/>
    </row>
    <row r="152" spans="1:11" ht="63" x14ac:dyDescent="0.25">
      <c r="A152" s="26">
        <v>106</v>
      </c>
      <c r="B152" s="19" t="s">
        <v>101</v>
      </c>
      <c r="C152" s="26" t="s">
        <v>61</v>
      </c>
      <c r="D152" s="26">
        <v>200</v>
      </c>
      <c r="E152" s="26">
        <v>205</v>
      </c>
      <c r="F152" s="6">
        <v>100</v>
      </c>
      <c r="G152" s="12"/>
      <c r="H152" s="7">
        <v>2</v>
      </c>
      <c r="I152" s="7">
        <v>1</v>
      </c>
      <c r="J152" s="7">
        <v>1</v>
      </c>
      <c r="K152" s="7">
        <f>H152+I152+J152</f>
        <v>4</v>
      </c>
    </row>
    <row r="153" spans="1:11" ht="99.75" customHeight="1" x14ac:dyDescent="0.25">
      <c r="A153" s="26">
        <v>107</v>
      </c>
      <c r="B153" s="19" t="s">
        <v>102</v>
      </c>
      <c r="C153" s="26" t="s">
        <v>61</v>
      </c>
      <c r="D153" s="26">
        <v>100</v>
      </c>
      <c r="E153" s="26">
        <v>100</v>
      </c>
      <c r="F153" s="6">
        <f t="shared" ref="F153:F155" si="16">E153/D153*100</f>
        <v>100</v>
      </c>
      <c r="G153" s="12"/>
      <c r="H153" s="7"/>
      <c r="I153" s="7"/>
      <c r="J153" s="7"/>
      <c r="K153" s="7"/>
    </row>
    <row r="154" spans="1:11" ht="47.25" x14ac:dyDescent="0.25">
      <c r="A154" s="26">
        <v>108</v>
      </c>
      <c r="B154" s="19" t="s">
        <v>103</v>
      </c>
      <c r="C154" s="26" t="s">
        <v>60</v>
      </c>
      <c r="D154" s="26">
        <v>4</v>
      </c>
      <c r="E154" s="26">
        <v>3</v>
      </c>
      <c r="F154" s="6">
        <f t="shared" si="16"/>
        <v>75</v>
      </c>
      <c r="G154" s="12"/>
      <c r="H154" s="7"/>
      <c r="I154" s="7"/>
      <c r="J154" s="7"/>
      <c r="K154" s="7"/>
    </row>
    <row r="155" spans="1:11" ht="126" x14ac:dyDescent="0.25">
      <c r="A155" s="26">
        <v>109</v>
      </c>
      <c r="B155" s="19" t="s">
        <v>104</v>
      </c>
      <c r="C155" s="26" t="s">
        <v>60</v>
      </c>
      <c r="D155" s="26">
        <v>1</v>
      </c>
      <c r="E155" s="26">
        <v>0</v>
      </c>
      <c r="F155" s="6">
        <f t="shared" si="16"/>
        <v>0</v>
      </c>
      <c r="G155" s="12"/>
      <c r="H155" s="7"/>
      <c r="I155" s="7"/>
      <c r="J155" s="7"/>
      <c r="K155" s="7"/>
    </row>
    <row r="156" spans="1:11" ht="15.75" x14ac:dyDescent="0.25">
      <c r="A156" s="38"/>
      <c r="B156" s="38"/>
      <c r="C156" s="38"/>
      <c r="D156" s="38"/>
      <c r="E156" s="38"/>
      <c r="F156" s="15">
        <f>(F152+F154+F153+F155)/4</f>
        <v>68.75</v>
      </c>
      <c r="G156" s="12"/>
      <c r="H156" s="7"/>
      <c r="I156" s="7"/>
      <c r="J156" s="7"/>
      <c r="K156" s="7"/>
    </row>
    <row r="157" spans="1:11" s="10" customFormat="1" ht="39.75" customHeight="1" x14ac:dyDescent="0.25">
      <c r="A157" s="40" t="s">
        <v>20</v>
      </c>
      <c r="B157" s="40"/>
      <c r="C157" s="40"/>
      <c r="D157" s="40"/>
      <c r="E157" s="40"/>
      <c r="F157" s="21">
        <f>(F21+F26+F33+F39+F44+F54+F60+F64+F68+F75+F84+F93+F98+F103+F109+F115+F128+F136+F142+F150+F156)/21</f>
        <v>67.281351113380282</v>
      </c>
      <c r="G157" s="22"/>
      <c r="H157" s="9"/>
      <c r="I157" s="9"/>
      <c r="J157" s="9"/>
      <c r="K157" s="9"/>
    </row>
    <row r="158" spans="1:11" x14ac:dyDescent="0.25">
      <c r="F158" s="11" t="e">
        <f>(F6+F12+F13+F14+F15+F24+F41+F28+#REF!+F29+F31+F35+F36+F42+F47+F48+F49+F50+F51+F52+F53+F56+F57+F58+F59+F70+F71+F72+F73+F77+F81+F89+F95+#REF!+#REF!+F105+F106+F107+F118+F119+#REF!+F122+F123+F124+F127+F130+F131+F134+F135+F138+F141+F148+F149+#REF!+F152+F154+F155)/57</f>
        <v>#REF!</v>
      </c>
    </row>
  </sheetData>
  <mergeCells count="50">
    <mergeCell ref="H2:H3"/>
    <mergeCell ref="I2:I3"/>
    <mergeCell ref="J2:J3"/>
    <mergeCell ref="K2:K3"/>
    <mergeCell ref="A3:G3"/>
    <mergeCell ref="A1:G2"/>
    <mergeCell ref="A55:G55"/>
    <mergeCell ref="A5:G5"/>
    <mergeCell ref="A22:G22"/>
    <mergeCell ref="A27:G27"/>
    <mergeCell ref="A34:G34"/>
    <mergeCell ref="A40:G40"/>
    <mergeCell ref="A45:G45"/>
    <mergeCell ref="A21:E21"/>
    <mergeCell ref="A26:E26"/>
    <mergeCell ref="A33:E33"/>
    <mergeCell ref="A39:E39"/>
    <mergeCell ref="A44:E44"/>
    <mergeCell ref="A54:E54"/>
    <mergeCell ref="G35:G36"/>
    <mergeCell ref="A104:G104"/>
    <mergeCell ref="A110:G110"/>
    <mergeCell ref="A103:E103"/>
    <mergeCell ref="A98:E98"/>
    <mergeCell ref="A61:G61"/>
    <mergeCell ref="A65:G65"/>
    <mergeCell ref="A69:G69"/>
    <mergeCell ref="A76:G76"/>
    <mergeCell ref="A85:G85"/>
    <mergeCell ref="A94:G94"/>
    <mergeCell ref="A68:E68"/>
    <mergeCell ref="A75:E75"/>
    <mergeCell ref="A84:E84"/>
    <mergeCell ref="A93:E93"/>
    <mergeCell ref="A60:E60"/>
    <mergeCell ref="A64:E64"/>
    <mergeCell ref="A151:G151"/>
    <mergeCell ref="A156:E156"/>
    <mergeCell ref="A157:E157"/>
    <mergeCell ref="A109:E109"/>
    <mergeCell ref="A115:E115"/>
    <mergeCell ref="A128:E128"/>
    <mergeCell ref="A136:E136"/>
    <mergeCell ref="A142:E142"/>
    <mergeCell ref="A150:E150"/>
    <mergeCell ref="A129:G129"/>
    <mergeCell ref="A137:G137"/>
    <mergeCell ref="A143:G143"/>
    <mergeCell ref="A116:G116"/>
    <mergeCell ref="A99:G99"/>
  </mergeCells>
  <pageMargins left="0.7" right="0.7" top="0.75" bottom="0.75" header="0.3" footer="0.3"/>
  <pageSetup paperSize="9" scale="53" fitToHeight="0" orientation="portrait" r:id="rId1"/>
  <rowBreaks count="6" manualBreakCount="6">
    <brk id="21" max="6" man="1"/>
    <brk id="44" max="6" man="1"/>
    <brk id="75" max="6" man="1"/>
    <brk id="103" max="6" man="1"/>
    <brk id="128" max="6" man="1"/>
    <brk id="150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Полина Лазарева</cp:lastModifiedBy>
  <cp:lastPrinted>2026-04-29T05:18:04Z</cp:lastPrinted>
  <dcterms:created xsi:type="dcterms:W3CDTF">2020-08-21T06:55:14Z</dcterms:created>
  <dcterms:modified xsi:type="dcterms:W3CDTF">2026-07-30T11:15:09Z</dcterms:modified>
</cp:coreProperties>
</file>